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arquivos.caixa\br\DF5688FS201\CECOT\BH\LC\2025\LC 047_2025 - TV Cachoeiro do Itapemirim - 64485\3 Edital\Publicado\"/>
    </mc:Choice>
  </mc:AlternateContent>
  <xr:revisionPtr revIDLastSave="0" documentId="13_ncr:1_{4098780A-20C2-4A25-BEEC-BF81DEBC7BE5}" xr6:coauthVersionLast="47" xr6:coauthVersionMax="47" xr10:uidLastSave="{00000000-0000-0000-0000-000000000000}"/>
  <bookViews>
    <workbookView xWindow="28680" yWindow="1050" windowWidth="24240" windowHeight="13020" tabRatio="902" activeTab="3" xr2:uid="{00000000-000D-0000-FFFF-FFFF00000000}"/>
  </bookViews>
  <sheets>
    <sheet name="MUN" sheetId="27" r:id="rId1"/>
    <sheet name="INTERM" sheetId="7" r:id="rId2"/>
    <sheet name="ESP MUN" sheetId="26" r:id="rId3"/>
    <sheet name="TRAT" sheetId="14" r:id="rId4"/>
  </sheets>
  <definedNames>
    <definedName name="_xlnm.Print_Area" localSheetId="0">MUN!$A:$G</definedName>
    <definedName name="_xlnm.Print_Area" localSheetId="3">TRAT!$A$1:$G$129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06" i="14" l="1"/>
  <c r="E100" i="14"/>
  <c r="E93" i="14"/>
  <c r="E87" i="14"/>
  <c r="G82" i="14"/>
  <c r="G83" i="14" s="1"/>
  <c r="F59" i="14"/>
  <c r="E58" i="14"/>
  <c r="F58" i="14" s="1"/>
  <c r="E57" i="14"/>
  <c r="E56" i="14"/>
  <c r="E55" i="14"/>
  <c r="E54" i="14"/>
  <c r="E60" i="14" s="1"/>
  <c r="E51" i="14"/>
  <c r="E49" i="14"/>
  <c r="E50" i="14" s="1"/>
  <c r="E48" i="14"/>
  <c r="E47" i="14"/>
  <c r="E45" i="14"/>
  <c r="F45" i="14" s="1"/>
  <c r="E41" i="14"/>
  <c r="E43" i="14" s="1"/>
  <c r="F40" i="14"/>
  <c r="E36" i="14"/>
  <c r="F35" i="14"/>
  <c r="F34" i="14"/>
  <c r="F36" i="14" s="1"/>
  <c r="E32" i="14"/>
  <c r="F28" i="14"/>
  <c r="F27" i="14"/>
  <c r="F21" i="14"/>
  <c r="F57" i="14" s="1"/>
  <c r="G21" i="14"/>
  <c r="E111" i="7"/>
  <c r="E105" i="7"/>
  <c r="E98" i="7"/>
  <c r="E92" i="7"/>
  <c r="E59" i="7"/>
  <c r="E58" i="7"/>
  <c r="E57" i="7"/>
  <c r="E61" i="7" s="1"/>
  <c r="E56" i="7"/>
  <c r="E55" i="7"/>
  <c r="E52" i="7"/>
  <c r="E49" i="7"/>
  <c r="E48" i="7"/>
  <c r="E46" i="7"/>
  <c r="E47" i="7" s="1"/>
  <c r="E42" i="7"/>
  <c r="E44" i="7" s="1"/>
  <c r="E37" i="7"/>
  <c r="E33" i="7"/>
  <c r="F22" i="7"/>
  <c r="F15" i="7"/>
  <c r="G87" i="7"/>
  <c r="E49" i="27"/>
  <c r="E48" i="27"/>
  <c r="E61" i="14" l="1"/>
  <c r="E62" i="14" s="1"/>
  <c r="G41" i="14"/>
  <c r="G35" i="14"/>
  <c r="G58" i="14"/>
  <c r="G49" i="14"/>
  <c r="G34" i="14"/>
  <c r="G57" i="14"/>
  <c r="G31" i="14"/>
  <c r="G25" i="14"/>
  <c r="G30" i="14"/>
  <c r="G24" i="14"/>
  <c r="G50" i="14"/>
  <c r="G29" i="14"/>
  <c r="G40" i="14"/>
  <c r="G28" i="14"/>
  <c r="G56" i="14"/>
  <c r="G51" i="14"/>
  <c r="G47" i="14"/>
  <c r="G42" i="14"/>
  <c r="G54" i="14"/>
  <c r="G45" i="14"/>
  <c r="G27" i="14"/>
  <c r="G48" i="14"/>
  <c r="G26" i="14"/>
  <c r="G55" i="14"/>
  <c r="G59" i="14"/>
  <c r="E102" i="14"/>
  <c r="G67" i="14" s="1"/>
  <c r="E107" i="14"/>
  <c r="E108" i="14" s="1"/>
  <c r="G66" i="14" s="1"/>
  <c r="F29" i="14"/>
  <c r="F50" i="14"/>
  <c r="F49" i="14"/>
  <c r="F25" i="14"/>
  <c r="F31" i="14"/>
  <c r="E37" i="14"/>
  <c r="E38" i="14" s="1"/>
  <c r="E46" i="14"/>
  <c r="E52" i="14" s="1"/>
  <c r="F42" i="14"/>
  <c r="F47" i="14"/>
  <c r="F51" i="14"/>
  <c r="F56" i="14"/>
  <c r="F61" i="14"/>
  <c r="F54" i="14"/>
  <c r="F55" i="14"/>
  <c r="F41" i="14"/>
  <c r="F43" i="14" s="1"/>
  <c r="F24" i="14"/>
  <c r="F30" i="14"/>
  <c r="F26" i="14"/>
  <c r="F48" i="14"/>
  <c r="E62" i="7"/>
  <c r="E63" i="7" s="1"/>
  <c r="F60" i="7"/>
  <c r="F36" i="7"/>
  <c r="F41" i="7"/>
  <c r="F29" i="7"/>
  <c r="F59" i="7"/>
  <c r="F55" i="7"/>
  <c r="F61" i="7" s="1"/>
  <c r="F63" i="7" s="1"/>
  <c r="F50" i="7"/>
  <c r="F46" i="7"/>
  <c r="F53" i="7" s="1"/>
  <c r="F35" i="7"/>
  <c r="F37" i="7" s="1"/>
  <c r="F28" i="7"/>
  <c r="F58" i="7"/>
  <c r="F49" i="7"/>
  <c r="F32" i="7"/>
  <c r="F57" i="7"/>
  <c r="F52" i="7"/>
  <c r="F48" i="7"/>
  <c r="F27" i="7"/>
  <c r="F62" i="7"/>
  <c r="F26" i="7"/>
  <c r="F43" i="7"/>
  <c r="F47" i="7"/>
  <c r="F30" i="7"/>
  <c r="F31" i="7"/>
  <c r="E107" i="7"/>
  <c r="G68" i="7" s="1"/>
  <c r="F25" i="7"/>
  <c r="G88" i="7"/>
  <c r="F51" i="7"/>
  <c r="E38" i="7"/>
  <c r="E39" i="7" s="1"/>
  <c r="F42" i="7"/>
  <c r="F56" i="7"/>
  <c r="E112" i="7"/>
  <c r="E113" i="7" s="1"/>
  <c r="G67" i="7" s="1"/>
  <c r="G15" i="7"/>
  <c r="G22" i="7" s="1"/>
  <c r="E50" i="7"/>
  <c r="E51" i="7" s="1"/>
  <c r="E58" i="27"/>
  <c r="G36" i="14" l="1"/>
  <c r="G73" i="14"/>
  <c r="F32" i="14"/>
  <c r="F60" i="14"/>
  <c r="F62" i="14" s="1"/>
  <c r="G46" i="14"/>
  <c r="G52" i="14" s="1"/>
  <c r="G37" i="14"/>
  <c r="F37" i="14"/>
  <c r="F38" i="14" s="1"/>
  <c r="F46" i="14"/>
  <c r="F52" i="14" s="1"/>
  <c r="G32" i="14"/>
  <c r="G61" i="14"/>
  <c r="G43" i="14"/>
  <c r="E63" i="14"/>
  <c r="G60" i="14"/>
  <c r="G74" i="7"/>
  <c r="E64" i="7"/>
  <c r="F38" i="7"/>
  <c r="F44" i="7"/>
  <c r="F39" i="7"/>
  <c r="G41" i="7"/>
  <c r="G29" i="7"/>
  <c r="G59" i="7"/>
  <c r="G55" i="7"/>
  <c r="G50" i="7"/>
  <c r="G46" i="7"/>
  <c r="G35" i="7"/>
  <c r="G28" i="7"/>
  <c r="G58" i="7"/>
  <c r="G49" i="7"/>
  <c r="G27" i="7"/>
  <c r="G62" i="7"/>
  <c r="G38" i="7"/>
  <c r="G26" i="7"/>
  <c r="G52" i="7"/>
  <c r="G48" i="7"/>
  <c r="G31" i="7"/>
  <c r="G32" i="7"/>
  <c r="G57" i="7"/>
  <c r="G43" i="7"/>
  <c r="G25" i="7"/>
  <c r="G36" i="7"/>
  <c r="G60" i="7"/>
  <c r="G42" i="7"/>
  <c r="G51" i="7"/>
  <c r="G56" i="7"/>
  <c r="G30" i="7"/>
  <c r="G47" i="7"/>
  <c r="F33" i="7"/>
  <c r="E53" i="7"/>
  <c r="F15" i="26"/>
  <c r="F22" i="26" s="1"/>
  <c r="E59" i="26"/>
  <c r="E58" i="26"/>
  <c r="E57" i="26"/>
  <c r="E56" i="26"/>
  <c r="E55" i="26"/>
  <c r="E52" i="26"/>
  <c r="E49" i="26"/>
  <c r="E48" i="26"/>
  <c r="E46" i="26"/>
  <c r="E47" i="26" s="1"/>
  <c r="E37" i="26"/>
  <c r="E33" i="26"/>
  <c r="F15" i="27"/>
  <c r="F22" i="27" s="1"/>
  <c r="E52" i="27"/>
  <c r="E46" i="27"/>
  <c r="E47" i="27" s="1"/>
  <c r="G38" i="14" l="1"/>
  <c r="G62" i="14"/>
  <c r="F63" i="14"/>
  <c r="F64" i="14" s="1"/>
  <c r="G61" i="7"/>
  <c r="G63" i="7" s="1"/>
  <c r="G44" i="7"/>
  <c r="G33" i="7"/>
  <c r="G37" i="7"/>
  <c r="G39" i="7" s="1"/>
  <c r="F64" i="7"/>
  <c r="F65" i="7" s="1"/>
  <c r="G53" i="7"/>
  <c r="E50" i="26"/>
  <c r="E51" i="26" s="1"/>
  <c r="F51" i="26" s="1"/>
  <c r="F59" i="26"/>
  <c r="E38" i="26"/>
  <c r="E39" i="26" s="1"/>
  <c r="E42" i="26"/>
  <c r="E44" i="26" s="1"/>
  <c r="F47" i="26"/>
  <c r="F56" i="26"/>
  <c r="F60" i="26"/>
  <c r="F25" i="26"/>
  <c r="F29" i="26"/>
  <c r="F48" i="26"/>
  <c r="F52" i="26"/>
  <c r="F57" i="26"/>
  <c r="F26" i="26"/>
  <c r="F30" i="26"/>
  <c r="F35" i="26"/>
  <c r="F49" i="26"/>
  <c r="F58" i="26"/>
  <c r="F28" i="26"/>
  <c r="F32" i="26"/>
  <c r="F43" i="26"/>
  <c r="F27" i="26"/>
  <c r="F31" i="26"/>
  <c r="F36" i="26"/>
  <c r="F41" i="26"/>
  <c r="F46" i="26"/>
  <c r="F50" i="26"/>
  <c r="F55" i="26"/>
  <c r="E53" i="26"/>
  <c r="E61" i="26"/>
  <c r="G63" i="14" l="1"/>
  <c r="G64" i="14" s="1"/>
  <c r="G85" i="14" s="1"/>
  <c r="G64" i="7"/>
  <c r="G65" i="7" s="1"/>
  <c r="F38" i="26"/>
  <c r="F42" i="26"/>
  <c r="F44" i="26" s="1"/>
  <c r="F53" i="26"/>
  <c r="F37" i="26"/>
  <c r="F33" i="26"/>
  <c r="F61" i="26"/>
  <c r="E62" i="26"/>
  <c r="E63" i="26" s="1"/>
  <c r="E64" i="26" s="1"/>
  <c r="G86" i="14" l="1"/>
  <c r="G90" i="7"/>
  <c r="G91" i="7" s="1"/>
  <c r="F39" i="26"/>
  <c r="F62" i="26"/>
  <c r="F63" i="26" s="1"/>
  <c r="G87" i="14" l="1"/>
  <c r="G92" i="7"/>
  <c r="F64" i="26"/>
  <c r="F65" i="26" s="1"/>
  <c r="G94" i="14" l="1"/>
  <c r="F91" i="14"/>
  <c r="F90" i="14"/>
  <c r="F92" i="14"/>
  <c r="G99" i="7"/>
  <c r="E59" i="27"/>
  <c r="E57" i="27"/>
  <c r="E56" i="27"/>
  <c r="F89" i="14" l="1"/>
  <c r="F93" i="14" s="1"/>
  <c r="G93" i="14"/>
  <c r="F79" i="14"/>
  <c r="F76" i="14"/>
  <c r="F81" i="14"/>
  <c r="F78" i="14"/>
  <c r="F72" i="14"/>
  <c r="F70" i="14"/>
  <c r="F80" i="14"/>
  <c r="F77" i="14"/>
  <c r="F75" i="14"/>
  <c r="F82" i="14"/>
  <c r="F69" i="14"/>
  <c r="F71" i="14"/>
  <c r="F68" i="14"/>
  <c r="F66" i="14"/>
  <c r="F67" i="14"/>
  <c r="F85" i="14"/>
  <c r="F86" i="14"/>
  <c r="F84" i="7"/>
  <c r="F73" i="7"/>
  <c r="F83" i="7"/>
  <c r="F72" i="7"/>
  <c r="F82" i="7"/>
  <c r="F71" i="7"/>
  <c r="F81" i="7"/>
  <c r="F69" i="7"/>
  <c r="F80" i="7"/>
  <c r="F79" i="7"/>
  <c r="F78" i="7"/>
  <c r="F77" i="7"/>
  <c r="F70" i="7"/>
  <c r="F85" i="7"/>
  <c r="F76" i="7"/>
  <c r="F86" i="7"/>
  <c r="F87" i="7"/>
  <c r="F67" i="7"/>
  <c r="F68" i="7"/>
  <c r="F91" i="7"/>
  <c r="F90" i="7"/>
  <c r="F92" i="7" s="1"/>
  <c r="F95" i="7"/>
  <c r="F94" i="7"/>
  <c r="F98" i="7" s="1"/>
  <c r="G98" i="7"/>
  <c r="F96" i="7"/>
  <c r="F97" i="7"/>
  <c r="F87" i="14" l="1"/>
  <c r="F83" i="14"/>
  <c r="F73" i="14"/>
  <c r="F94" i="14" s="1"/>
  <c r="F74" i="7"/>
  <c r="F88" i="7"/>
  <c r="F99" i="7" l="1"/>
  <c r="E55" i="27" l="1"/>
  <c r="E61" i="27" l="1"/>
  <c r="E33" i="27" l="1"/>
  <c r="E50" i="27" s="1"/>
  <c r="E51" i="27" s="1"/>
  <c r="E37" i="27"/>
  <c r="E92" i="27"/>
  <c r="E98" i="27"/>
  <c r="E105" i="27"/>
  <c r="E111" i="27"/>
  <c r="E112" i="27" l="1"/>
  <c r="E38" i="27"/>
  <c r="E39" i="27" s="1"/>
  <c r="E42" i="27"/>
  <c r="E44" i="27" s="1"/>
  <c r="E62" i="27"/>
  <c r="E63" i="27" l="1"/>
  <c r="E53" i="27"/>
  <c r="E64" i="27" l="1"/>
  <c r="E111" i="26" l="1"/>
  <c r="E105" i="26"/>
  <c r="E98" i="26"/>
  <c r="E92" i="26"/>
  <c r="E112" i="26" l="1"/>
  <c r="E113" i="26" s="1"/>
  <c r="G67" i="26" s="1"/>
  <c r="G15" i="26"/>
  <c r="G22" i="26" s="1"/>
  <c r="G87" i="26"/>
  <c r="G52" i="26" l="1"/>
  <c r="G29" i="26"/>
  <c r="G26" i="26"/>
  <c r="G47" i="26"/>
  <c r="G59" i="26"/>
  <c r="G41" i="26"/>
  <c r="G49" i="26"/>
  <c r="G38" i="26"/>
  <c r="G28" i="26"/>
  <c r="G48" i="26"/>
  <c r="G25" i="26"/>
  <c r="G60" i="26"/>
  <c r="G42" i="26"/>
  <c r="G55" i="26"/>
  <c r="G36" i="26"/>
  <c r="G30" i="26"/>
  <c r="G35" i="26"/>
  <c r="G37" i="26" s="1"/>
  <c r="G46" i="26"/>
  <c r="G43" i="26"/>
  <c r="G58" i="26"/>
  <c r="G56" i="26"/>
  <c r="G32" i="26"/>
  <c r="G50" i="26"/>
  <c r="G31" i="26"/>
  <c r="G57" i="26"/>
  <c r="G51" i="26"/>
  <c r="G27" i="26"/>
  <c r="G62" i="26"/>
  <c r="G88" i="26"/>
  <c r="G39" i="26" l="1"/>
  <c r="G53" i="26"/>
  <c r="G61" i="26"/>
  <c r="G63" i="26" s="1"/>
  <c r="G44" i="26"/>
  <c r="G33" i="26"/>
  <c r="E107" i="26"/>
  <c r="G68" i="26" s="1"/>
  <c r="G64" i="26" l="1"/>
  <c r="G65" i="26" s="1"/>
  <c r="G74" i="26"/>
  <c r="G90" i="26" l="1"/>
  <c r="G91" i="26" s="1"/>
  <c r="G92" i="26" s="1"/>
  <c r="G99" i="26" s="1"/>
  <c r="F67" i="26" l="1"/>
  <c r="F94" i="26"/>
  <c r="G98" i="26"/>
  <c r="F91" i="26"/>
  <c r="F81" i="26"/>
  <c r="F80" i="26"/>
  <c r="F79" i="26"/>
  <c r="F69" i="26"/>
  <c r="F73" i="26"/>
  <c r="F71" i="26"/>
  <c r="F77" i="26"/>
  <c r="F82" i="26"/>
  <c r="F84" i="26"/>
  <c r="F83" i="26"/>
  <c r="F70" i="26"/>
  <c r="F85" i="26"/>
  <c r="F86" i="26"/>
  <c r="F76" i="26"/>
  <c r="F78" i="26"/>
  <c r="F72" i="26"/>
  <c r="F87" i="26"/>
  <c r="F68" i="26"/>
  <c r="F90" i="26"/>
  <c r="F95" i="26"/>
  <c r="F96" i="26"/>
  <c r="F97" i="26"/>
  <c r="G87" i="27" l="1"/>
  <c r="F25" i="27"/>
  <c r="E113" i="27" l="1"/>
  <c r="G67" i="27" s="1"/>
  <c r="E107" i="27"/>
  <c r="G68" i="27" s="1"/>
  <c r="G15" i="27"/>
  <c r="G22" i="27" s="1"/>
  <c r="G56" i="27" s="1"/>
  <c r="F57" i="27"/>
  <c r="F62" i="27"/>
  <c r="F52" i="27"/>
  <c r="F56" i="27"/>
  <c r="F47" i="27"/>
  <c r="F35" i="27"/>
  <c r="F29" i="27"/>
  <c r="F59" i="27"/>
  <c r="F55" i="27"/>
  <c r="F50" i="27"/>
  <c r="F46" i="27"/>
  <c r="F38" i="27"/>
  <c r="F32" i="27"/>
  <c r="F28" i="27"/>
  <c r="F48" i="27"/>
  <c r="F42" i="27"/>
  <c r="F36" i="27"/>
  <c r="F30" i="27"/>
  <c r="F60" i="27"/>
  <c r="F51" i="27"/>
  <c r="F41" i="27"/>
  <c r="F58" i="27"/>
  <c r="F49" i="27"/>
  <c r="F43" i="27"/>
  <c r="F31" i="27"/>
  <c r="F26" i="27"/>
  <c r="F27" i="27"/>
  <c r="G88" i="27"/>
  <c r="G25" i="27" l="1"/>
  <c r="F37" i="27"/>
  <c r="F39" i="27" s="1"/>
  <c r="F33" i="27"/>
  <c r="F61" i="27"/>
  <c r="F63" i="27" s="1"/>
  <c r="F53" i="27"/>
  <c r="F44" i="27"/>
  <c r="G26" i="27"/>
  <c r="G30" i="27"/>
  <c r="G32" i="27"/>
  <c r="G38" i="27"/>
  <c r="G42" i="27"/>
  <c r="G46" i="27"/>
  <c r="G48" i="27"/>
  <c r="G51" i="27"/>
  <c r="G59" i="27"/>
  <c r="G49" i="27"/>
  <c r="G27" i="27"/>
  <c r="G36" i="27"/>
  <c r="G58" i="27"/>
  <c r="G52" i="27"/>
  <c r="G60" i="27"/>
  <c r="G62" i="27"/>
  <c r="G29" i="27"/>
  <c r="G31" i="27"/>
  <c r="G41" i="27"/>
  <c r="G43" i="27"/>
  <c r="G47" i="27"/>
  <c r="G50" i="27"/>
  <c r="G55" i="27"/>
  <c r="G57" i="27"/>
  <c r="G28" i="27"/>
  <c r="G35" i="27"/>
  <c r="F64" i="27" l="1"/>
  <c r="F65" i="27" s="1"/>
  <c r="G61" i="27"/>
  <c r="G63" i="27" s="1"/>
  <c r="G44" i="27"/>
  <c r="G37" i="27"/>
  <c r="G39" i="27" s="1"/>
  <c r="G53" i="27"/>
  <c r="G33" i="27"/>
  <c r="G64" i="27" l="1"/>
  <c r="G65" i="27" s="1"/>
  <c r="G74" i="27"/>
  <c r="G90" i="27" l="1"/>
  <c r="G91" i="27" l="1"/>
  <c r="G92" i="27" s="1"/>
  <c r="G99" i="27" l="1"/>
  <c r="F95" i="27" l="1"/>
  <c r="G98" i="27"/>
  <c r="F91" i="27"/>
  <c r="F67" i="27"/>
  <c r="F82" i="27"/>
  <c r="F85" i="27"/>
  <c r="F77" i="27"/>
  <c r="F73" i="27"/>
  <c r="F79" i="27"/>
  <c r="F90" i="27"/>
  <c r="F70" i="27"/>
  <c r="F78" i="27"/>
  <c r="F72" i="27"/>
  <c r="F81" i="27"/>
  <c r="F68" i="27"/>
  <c r="F80" i="27"/>
  <c r="F83" i="27"/>
  <c r="F94" i="27"/>
  <c r="F71" i="27"/>
  <c r="F76" i="27"/>
  <c r="F84" i="27"/>
  <c r="F86" i="27"/>
  <c r="F69" i="27"/>
  <c r="F96" i="27"/>
  <c r="F87" i="27"/>
  <c r="F97" i="27"/>
  <c r="F92" i="27" l="1"/>
  <c r="F74" i="27"/>
  <c r="F98" i="27"/>
  <c r="F88" i="27"/>
  <c r="F99" i="27" l="1"/>
  <c r="F92" i="26" l="1"/>
  <c r="F88" i="26"/>
  <c r="F74" i="26"/>
  <c r="F98" i="26"/>
  <c r="F99" i="26" l="1"/>
</calcChain>
</file>

<file path=xl/sharedStrings.xml><?xml version="1.0" encoding="utf-8"?>
<sst xmlns="http://schemas.openxmlformats.org/spreadsheetml/2006/main" count="598" uniqueCount="142">
  <si>
    <t xml:space="preserve">ANEXO XII - PLANILHA DE COMPOSIÇÃO DE CUSTOS </t>
  </si>
  <si>
    <t>I</t>
  </si>
  <si>
    <t>DADOS DA CONTRATAÇÃO</t>
  </si>
  <si>
    <t>Certame / Ano</t>
  </si>
  <si>
    <t>Objeto</t>
  </si>
  <si>
    <t>Prestação de serviços comuns de transporte, tratamento e custódia de valores para unidades CAIXA, unidades lotéricas (UL), correspondentes CAIXA Aqui (CCA) e Clientes, no âmbito do estado do Espírito Santo, região de Cachoeiro de Itapemirim, pelo prazo de 24 (vinte e quatro) meses</t>
  </si>
  <si>
    <t>Item</t>
  </si>
  <si>
    <t>I - CACHOEIRO DE ITAPEMIRIM</t>
  </si>
  <si>
    <t xml:space="preserve">Número de registro da CCT no MTE </t>
  </si>
  <si>
    <t>ES000062/2024</t>
  </si>
  <si>
    <t>Categoria Profissional envolvida na execução contratual/Salário</t>
  </si>
  <si>
    <t>Chefe de Equipe / Fiel</t>
  </si>
  <si>
    <t>Motorista de Carro Forte</t>
  </si>
  <si>
    <t>Vigilante de Carro Forte</t>
  </si>
  <si>
    <t>Salário Normativo da Cat. Profissional*</t>
  </si>
  <si>
    <t>Data-base da Categoria (dia/mês/ano)*</t>
  </si>
  <si>
    <t>Tipo de Serviço</t>
  </si>
  <si>
    <t xml:space="preserve">Transporte de Valores MUNICIPAL </t>
  </si>
  <si>
    <t>Nº de meses de execução contratual</t>
  </si>
  <si>
    <t>II</t>
  </si>
  <si>
    <t>MÃO-DE-OBRA (relativa à execução do contrato)</t>
  </si>
  <si>
    <t>% ALÍQUOTA</t>
  </si>
  <si>
    <t>% DO VALOR UNITÁRIO</t>
  </si>
  <si>
    <t>VALOR (R$)</t>
  </si>
  <si>
    <t>REMUNERAÇÃO</t>
  </si>
  <si>
    <t>Salário Base</t>
  </si>
  <si>
    <r>
      <t xml:space="preserve">Adicionais </t>
    </r>
    <r>
      <rPr>
        <sz val="8"/>
        <rFont val="Arial"/>
        <family val="2"/>
      </rPr>
      <t>(ARV)</t>
    </r>
  </si>
  <si>
    <t>Intervalo intrajornada</t>
  </si>
  <si>
    <t>Outros (especificar)</t>
  </si>
  <si>
    <t>Total da Remuneração</t>
  </si>
  <si>
    <t>III</t>
  </si>
  <si>
    <t>ENCARGOS SOCIAIS E TRABALHISTAS INCIDENTES SOBRE A REMUNERAÇÃO</t>
  </si>
  <si>
    <t>A</t>
  </si>
  <si>
    <t>ENCARGOS PREVIDENCIÁRIOS E FGTS</t>
  </si>
  <si>
    <t>INSS</t>
  </si>
  <si>
    <t>SESI ou SESC</t>
  </si>
  <si>
    <t>SENAI ou SENAC</t>
  </si>
  <si>
    <t>INCRA</t>
  </si>
  <si>
    <t>SEBRAE</t>
  </si>
  <si>
    <t>Salário Educação</t>
  </si>
  <si>
    <t>Risco Ambiental de Trabalho (antigo SAT)</t>
  </si>
  <si>
    <t>FGTS</t>
  </si>
  <si>
    <t>Total</t>
  </si>
  <si>
    <t>B</t>
  </si>
  <si>
    <t>13º SALÁRIO E ADICIONAL DE FÉRIAS</t>
  </si>
  <si>
    <t>13º salário</t>
  </si>
  <si>
    <t>Adicional de férias</t>
  </si>
  <si>
    <t>Subtotal</t>
  </si>
  <si>
    <t>Incidência do módulo "A" sobre 13º salário e adicional de férias</t>
  </si>
  <si>
    <t>C</t>
  </si>
  <si>
    <t>AFASTAMENTO MATERNIDADE</t>
  </si>
  <si>
    <t>Afastamento Maternidade</t>
  </si>
  <si>
    <t>Incidência do módulo "A" sobre afastamento maternidade</t>
  </si>
  <si>
    <t xml:space="preserve">Incidência do módulo "A" sobre a remuneração e 13º salário do substituto nos 120 dias de licença maternidade </t>
  </si>
  <si>
    <t>D</t>
  </si>
  <si>
    <t>PROVISÃO PARA RESCISÃO</t>
  </si>
  <si>
    <t>Aviso Prévio Indenizado</t>
  </si>
  <si>
    <t>Incidência do FGTS sobre o Aviso Prévio Indenizado</t>
  </si>
  <si>
    <t>Multa do FGTS sobre o Aviso Prévio Indenizado</t>
  </si>
  <si>
    <t>Aviso Prévio Trabalhado</t>
  </si>
  <si>
    <t>Incidência do módulo "A" sobre o Aviso Prévio Trabalhado</t>
  </si>
  <si>
    <t>Multa do FGTS sobre o Aviso Prévio Trabalhado</t>
  </si>
  <si>
    <t>Indenização adicional (art. 9º da Lei 7.238/84)</t>
  </si>
  <si>
    <t>E</t>
  </si>
  <si>
    <t>CUSTO DE REPOSIÇÃO DO PROFISSIONAL AUSENTE</t>
  </si>
  <si>
    <t>Férias</t>
  </si>
  <si>
    <t>Ausência por Doença</t>
  </si>
  <si>
    <t>Licença Paternidade</t>
  </si>
  <si>
    <t>Ausências Legais</t>
  </si>
  <si>
    <t>Ausência por Acidente de Trabalho</t>
  </si>
  <si>
    <t>Incidência do módulo "A" sobre o custo de reposição</t>
  </si>
  <si>
    <t>TOTAL DE ENCARGOS SOCIAIS E TRABALHISTAS</t>
  </si>
  <si>
    <t>TOTAL DE REMUNERAÇÃO + ENCARGOS SOCIAIS</t>
  </si>
  <si>
    <t>IV</t>
  </si>
  <si>
    <t>BENEFÍCIOS MENSAIS</t>
  </si>
  <si>
    <t>Vale-transporte **</t>
  </si>
  <si>
    <t>Auxílio Alimentação **</t>
  </si>
  <si>
    <t>Assistência Médica e familiar</t>
  </si>
  <si>
    <t>Auxílio Creche</t>
  </si>
  <si>
    <t>Seguro de Vida, Invalidez e Funeral</t>
  </si>
  <si>
    <t xml:space="preserve">Cesta Básica </t>
  </si>
  <si>
    <t xml:space="preserve">Cobertura Social </t>
  </si>
  <si>
    <t>V</t>
  </si>
  <si>
    <t>INSUMOS DIVERSOS</t>
  </si>
  <si>
    <t>Uniformes</t>
  </si>
  <si>
    <t>Materiais</t>
  </si>
  <si>
    <t>Equipamentos</t>
  </si>
  <si>
    <t>Crachá</t>
  </si>
  <si>
    <t>Veículos</t>
  </si>
  <si>
    <t>combustível/Lubrificantes</t>
  </si>
  <si>
    <t>Manutenção/Reposição de Peças/Lavagens, etc.</t>
  </si>
  <si>
    <t>Seguros</t>
  </si>
  <si>
    <t>Licenciamento</t>
  </si>
  <si>
    <t>Fiscalização/Acompanhamento</t>
  </si>
  <si>
    <t>Depreciação/Amortização</t>
  </si>
  <si>
    <t>VI</t>
  </si>
  <si>
    <t>CUSTOS INDIRETOS E LUCRO</t>
  </si>
  <si>
    <t>Despesas Administrativas e Operacionais</t>
  </si>
  <si>
    <t>Lucro</t>
  </si>
  <si>
    <t>VII</t>
  </si>
  <si>
    <t>TRIBUTOS</t>
  </si>
  <si>
    <t>ISSQN</t>
  </si>
  <si>
    <t>ICMS</t>
  </si>
  <si>
    <t>PIS</t>
  </si>
  <si>
    <t>COFINS</t>
  </si>
  <si>
    <t>PREÇO TOTAL (soma dos itens II, III, IV, V, VI e VII)</t>
  </si>
  <si>
    <t>(**) Nos casos de vale-alimentação e vale-transporte, tendo em vista não poderem ser considerados como custo os benefícios fiscais relativos a sua concessão, apresentar a seguinte composição:</t>
  </si>
  <si>
    <r>
      <t xml:space="preserve">1 </t>
    </r>
    <r>
      <rPr>
        <sz val="10"/>
        <rFont val="Arial"/>
        <family val="2"/>
      </rPr>
      <t>- Tíquete-Refeição</t>
    </r>
  </si>
  <si>
    <t>Valor Unit. do tíquete-refeição:</t>
  </si>
  <si>
    <r>
      <t>Valor Total dos tíquete-refeição:</t>
    </r>
    <r>
      <rPr>
        <sz val="10"/>
        <color rgb="FF0000FF"/>
        <rFont val="Arial"/>
        <family val="2"/>
      </rPr>
      <t xml:space="preserve"> (1 Fiel + 1 Vig. Condutor + 2 Vig. Escolta)</t>
    </r>
  </si>
  <si>
    <t>(-)Participação do empregado no benefício:</t>
  </si>
  <si>
    <t xml:space="preserve"> (=) Valor indicado na planilha considerando fator equipe (Salário Base / Soma dos Salários):</t>
  </si>
  <si>
    <r>
      <t xml:space="preserve">2 </t>
    </r>
    <r>
      <rPr>
        <sz val="10"/>
        <rFont val="Arial"/>
        <family val="2"/>
      </rPr>
      <t>- Vale-transporte</t>
    </r>
    <r>
      <rPr>
        <b/>
        <sz val="10"/>
        <rFont val="Arial"/>
        <family val="2"/>
      </rPr>
      <t>:</t>
    </r>
  </si>
  <si>
    <t>Valor Unit. do vale-transporte:</t>
  </si>
  <si>
    <r>
      <t xml:space="preserve">Valor Total dos vale-transporte: </t>
    </r>
    <r>
      <rPr>
        <sz val="10"/>
        <color rgb="FF0000FF"/>
        <rFont val="Arial"/>
        <family val="2"/>
      </rPr>
      <t>(1 Fiel + 1 Vig. Condutor + 2 Vig. Escolta)</t>
    </r>
  </si>
  <si>
    <t>(***) Especificar</t>
  </si>
  <si>
    <t>_________________________________________________________________________________________</t>
  </si>
  <si>
    <t>Assinatura do Representante Legal da Empresa</t>
  </si>
  <si>
    <t xml:space="preserve">Observações: </t>
  </si>
  <si>
    <t>1 - Nas planilhas de custos não poderão ser incluídos os tributos IRPJ e CSLL, consoante o preconizado no Acórdão TCU 950/2007 – Plenário, sob pena de desclassificação da licitante;</t>
  </si>
  <si>
    <t>2 – As Planilhas de Composição de Custos deverão ser encaminhadas somente pela licitante que ofertar o menor lance.</t>
  </si>
  <si>
    <t>3 – Deverá ser emitida uma Planilha de Composição de Preço para cada tipo de serviço:</t>
  </si>
  <si>
    <t>- Serviços Urbanos  - Apresentar uma planilha de composição de preços para cada alíquota de ISS, se houver municípios com aliquotas de ISS diferentes dentro do mesmo Item.</t>
  </si>
  <si>
    <t>- Serviços Interurbanos - Apresentar uma planilha de composição de preços para cada alíquota de ICMS, se houver municípios com aliquotas de ICMS diferentes dentro do mesmo Item.</t>
  </si>
  <si>
    <t>- Tratamento de Cédulas e Moedas</t>
  </si>
  <si>
    <t xml:space="preserve">4 - Limitação do percentual dos campos atentando aos parâmetros em consonância ao Acórdão TCU pertinente; </t>
  </si>
  <si>
    <t xml:space="preserve">5 - Quanto aos demais campos, onde não há limitação prevista em legislação específica, ou orientação formal de órgãos de referência como TCU, apresentar nota explicativa, bem como os respectivos documentos comprobatórios que ratifiquem a variação percentual informada; </t>
  </si>
  <si>
    <t>6 - Caso preenchido o valor unitário do Vale Transporte, solicitamos que seja informada a fonte de obtenção do referido valor;</t>
  </si>
  <si>
    <t>7 - Para aferição do ISS relativo aos serviços de transporte de valores, considerar o Código 26.01 (Serviços de coleta, remessa ou entrega de correspondências, documentos, objetos, bens ou valores, inclusive pelos correios e suas agências franqueadas; courrier e congêneres.) do município de localização da base, conforme Lei Complementar 116/2003;</t>
  </si>
  <si>
    <t>8 - Para aferição do ISS relativo aos serviços de tesouraria, considerar o Código 11.04 (Armazenamento, depósito, carga, descarga, arrumação e guarda de bens de qualquer espécie.), conforme Lei Complementar 116/2003.</t>
  </si>
  <si>
    <t>9 - Quanto ao RAT (antigo SAT) caso o percentual seja superior a 3% (limite) é necessária apresentação de documentação de justifique a utilização do ajuste, índice FAP (0,5 a 2,0)</t>
  </si>
  <si>
    <t>10 - Outras orientações acerca da Planilha de Composição de Custos, consultar o Edital.</t>
  </si>
  <si>
    <t>11 - Os serviços de Transporte de Valores não contemplam mão de obra dedicada. Toda a estrutura de atendimento é compartilhada entre todos os clientes da empresa Contratada.</t>
  </si>
  <si>
    <t xml:space="preserve">Transporte de Valores INTERMUNICIPAL </t>
  </si>
  <si>
    <t>Transporte de Valores MUNICIPAL Esporádico</t>
  </si>
  <si>
    <t>PREÇO TOTAL (soma dos itens II, III, IV, V, VI e VII)****</t>
  </si>
  <si>
    <t>****este total deverá ser a fração do global esporádico em relação aos meses de vigência</t>
  </si>
  <si>
    <t>Auxiliar de Tesouraria / Processamento</t>
  </si>
  <si>
    <t>TRATAMENTO de Numerário</t>
  </si>
  <si>
    <t>Valor Total dos tíquete-refeição:</t>
  </si>
  <si>
    <t>Valor Total dos vale-transporte:</t>
  </si>
  <si>
    <t>0047/2025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</si>
</sst>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7" formatCode="&quot;R$&quot;\ #,##0.00;\-&quot;R$&quot;\ #,##0.00"/>
    <numFmt numFmtId="44" formatCode="_-&quot;R$&quot;\ * #,##0.00_-;\-&quot;R$&quot;\ * #,##0.00_-;_-&quot;R$&quot;\ * &quot;-&quot;??_-;_-@_-"/>
    <numFmt numFmtId="43" formatCode="_-* #,##0.00_-;\-* #,##0.00_-;_-* &quot;-&quot;??_-;_-@_-"/>
    <numFmt numFmtId="164" formatCode="&quot;R$&quot;\ #,##0.00"/>
    <numFmt numFmtId="165" formatCode="&quot;R$&quot;\ #,##0.00;[Red]&quot;R$&quot;\ #,##0.00"/>
  </numFmts>
  <fonts count="16" x14ac:knownFonts="1">
    <font>
      <sz val="10"/>
      <name val="Arial"/>
    </font>
    <font>
      <sz val="10"/>
      <name val="Arial"/>
      <family val="2"/>
    </font>
    <font>
      <sz val="8"/>
      <name val="Arial"/>
      <family val="2"/>
    </font>
    <font>
      <b/>
      <sz val="10"/>
      <name val="Arial"/>
      <family val="2"/>
    </font>
    <font>
      <b/>
      <i/>
      <sz val="10"/>
      <name val="Arial"/>
      <family val="2"/>
    </font>
    <font>
      <b/>
      <sz val="14"/>
      <name val="Arial"/>
      <family val="2"/>
    </font>
    <font>
      <sz val="10"/>
      <color rgb="FFFF0000"/>
      <name val="Arial"/>
      <family val="2"/>
    </font>
    <font>
      <sz val="10"/>
      <name val="Arial"/>
      <family val="2"/>
    </font>
    <font>
      <sz val="10"/>
      <color rgb="FF0000FF"/>
      <name val="Arial"/>
      <family val="2"/>
    </font>
    <font>
      <b/>
      <sz val="10"/>
      <color rgb="FF0000FF"/>
      <name val="Arial"/>
      <family val="2"/>
    </font>
    <font>
      <sz val="10"/>
      <color rgb="FF000000"/>
      <name val="Arial"/>
      <family val="2"/>
    </font>
    <font>
      <b/>
      <sz val="8"/>
      <color rgb="FF0000FF"/>
      <name val="Times New Roman"/>
      <family val="1"/>
    </font>
    <font>
      <sz val="10"/>
      <color theme="9"/>
      <name val="Arial"/>
      <family val="2"/>
    </font>
    <font>
      <sz val="10"/>
      <color theme="9" tint="-0.249977111117893"/>
      <name val="Arial"/>
      <family val="2"/>
    </font>
    <font>
      <b/>
      <sz val="10"/>
      <color rgb="FF000000"/>
      <name val="Arial"/>
      <family val="2"/>
    </font>
    <font>
      <b/>
      <i/>
      <sz val="10"/>
      <color rgb="FF000000"/>
      <name val="Arial"/>
      <family val="2"/>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39">
    <border>
      <left/>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diagonal/>
    </border>
    <border>
      <left/>
      <right style="medium">
        <color indexed="64"/>
      </right>
      <top style="thin">
        <color indexed="64"/>
      </top>
      <bottom/>
      <diagonal/>
    </border>
  </borders>
  <cellStyleXfs count="5">
    <xf numFmtId="0" fontId="0" fillId="0" borderId="0"/>
    <xf numFmtId="9" fontId="1" fillId="0" borderId="0" applyFont="0" applyFill="0" applyBorder="0" applyAlignment="0" applyProtection="0"/>
    <xf numFmtId="44" fontId="7"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161">
    <xf numFmtId="0" fontId="0" fillId="0" borderId="0" xfId="0"/>
    <xf numFmtId="0" fontId="4" fillId="0" borderId="8" xfId="0" applyFont="1" applyBorder="1" applyAlignment="1">
      <alignment vertical="center"/>
    </xf>
    <xf numFmtId="0" fontId="1" fillId="0" borderId="8" xfId="0" applyFont="1" applyBorder="1" applyAlignment="1">
      <alignment vertical="center"/>
    </xf>
    <xf numFmtId="0" fontId="1" fillId="0" borderId="4" xfId="0" applyFont="1" applyBorder="1" applyAlignment="1">
      <alignment vertical="center"/>
    </xf>
    <xf numFmtId="0" fontId="1" fillId="0" borderId="5" xfId="0" applyFont="1" applyBorder="1" applyAlignment="1">
      <alignment vertical="center"/>
    </xf>
    <xf numFmtId="0" fontId="1" fillId="0" borderId="14" xfId="0" applyFont="1" applyBorder="1" applyAlignment="1">
      <alignment vertical="center"/>
    </xf>
    <xf numFmtId="0" fontId="1" fillId="0" borderId="0" xfId="0" applyFont="1" applyAlignment="1">
      <alignment vertical="center"/>
    </xf>
    <xf numFmtId="0" fontId="2" fillId="0" borderId="0" xfId="0" applyFont="1" applyAlignment="1">
      <alignment vertical="center"/>
    </xf>
    <xf numFmtId="0" fontId="1" fillId="0" borderId="25" xfId="0" applyFont="1" applyBorder="1" applyAlignment="1">
      <alignment horizontal="left" vertical="center"/>
    </xf>
    <xf numFmtId="0" fontId="3" fillId="0" borderId="20" xfId="0" applyFont="1" applyBorder="1" applyAlignment="1">
      <alignment horizontal="center" vertical="center"/>
    </xf>
    <xf numFmtId="0" fontId="3" fillId="0" borderId="22" xfId="0" applyFont="1" applyBorder="1" applyAlignment="1">
      <alignment horizontal="center" vertical="center" wrapText="1"/>
    </xf>
    <xf numFmtId="4" fontId="3" fillId="0" borderId="23" xfId="0" applyNumberFormat="1" applyFont="1" applyBorder="1" applyAlignment="1">
      <alignment horizontal="center" vertical="center"/>
    </xf>
    <xf numFmtId="0" fontId="1" fillId="0" borderId="24" xfId="0" applyFont="1" applyBorder="1" applyAlignment="1">
      <alignment vertical="center"/>
    </xf>
    <xf numFmtId="0" fontId="3" fillId="0" borderId="33" xfId="0" applyFont="1" applyBorder="1" applyAlignment="1">
      <alignment horizontal="left" vertical="center"/>
    </xf>
    <xf numFmtId="0" fontId="1" fillId="0" borderId="34" xfId="0" applyFont="1" applyBorder="1" applyAlignment="1">
      <alignment horizontal="center" vertical="center"/>
    </xf>
    <xf numFmtId="0" fontId="3" fillId="0" borderId="34" xfId="0" applyFont="1" applyBorder="1" applyAlignment="1">
      <alignment horizontal="center" vertical="center"/>
    </xf>
    <xf numFmtId="4" fontId="3" fillId="0" borderId="15" xfId="0" applyNumberFormat="1" applyFont="1" applyBorder="1" applyAlignment="1">
      <alignment horizontal="center" vertical="center"/>
    </xf>
    <xf numFmtId="0" fontId="1" fillId="0" borderId="3" xfId="0" applyFont="1" applyBorder="1" applyAlignment="1">
      <alignment horizontal="center" vertical="center"/>
    </xf>
    <xf numFmtId="10" fontId="1" fillId="0" borderId="0" xfId="1" applyNumberFormat="1" applyFont="1" applyFill="1" applyAlignment="1">
      <alignment vertical="center"/>
    </xf>
    <xf numFmtId="0" fontId="3" fillId="0" borderId="25" xfId="0" applyFont="1" applyBorder="1" applyAlignment="1">
      <alignment vertical="center"/>
    </xf>
    <xf numFmtId="0" fontId="3" fillId="0" borderId="26" xfId="0" applyFont="1" applyBorder="1" applyAlignment="1">
      <alignment vertical="center"/>
    </xf>
    <xf numFmtId="0" fontId="3" fillId="0" borderId="27" xfId="0" applyFont="1" applyBorder="1" applyAlignment="1">
      <alignment vertical="center"/>
    </xf>
    <xf numFmtId="0" fontId="3" fillId="0" borderId="33" xfId="0" applyFont="1" applyBorder="1" applyAlignment="1">
      <alignment horizontal="center" vertical="center"/>
    </xf>
    <xf numFmtId="0" fontId="3" fillId="0" borderId="33" xfId="0" applyFont="1" applyBorder="1" applyAlignment="1">
      <alignment vertical="center"/>
    </xf>
    <xf numFmtId="0" fontId="3" fillId="0" borderId="34" xfId="0" applyFont="1" applyBorder="1" applyAlignment="1">
      <alignment vertical="center"/>
    </xf>
    <xf numFmtId="4" fontId="3" fillId="0" borderId="15" xfId="0" applyNumberFormat="1" applyFont="1" applyBorder="1" applyAlignment="1">
      <alignment vertical="center"/>
    </xf>
    <xf numFmtId="0" fontId="3" fillId="0" borderId="24" xfId="0" applyFont="1" applyBorder="1" applyAlignment="1">
      <alignment horizontal="center" vertical="center"/>
    </xf>
    <xf numFmtId="0" fontId="3" fillId="0" borderId="5" xfId="0" applyFont="1" applyBorder="1" applyAlignment="1">
      <alignment vertical="center"/>
    </xf>
    <xf numFmtId="0" fontId="3" fillId="0" borderId="30" xfId="0" applyFont="1" applyBorder="1" applyAlignment="1">
      <alignment horizontal="center" vertical="center"/>
    </xf>
    <xf numFmtId="10" fontId="3" fillId="0" borderId="34" xfId="1" applyNumberFormat="1" applyFont="1" applyFill="1" applyBorder="1" applyAlignment="1">
      <alignment vertical="center"/>
    </xf>
    <xf numFmtId="0" fontId="3" fillId="0" borderId="2" xfId="0" applyFont="1" applyBorder="1" applyAlignment="1">
      <alignment horizontal="center" vertical="center"/>
    </xf>
    <xf numFmtId="0" fontId="1" fillId="0" borderId="8" xfId="0" applyFont="1" applyBorder="1" applyAlignment="1">
      <alignment vertical="center" wrapText="1"/>
    </xf>
    <xf numFmtId="0" fontId="3" fillId="0" borderId="5" xfId="0" applyFont="1" applyBorder="1" applyAlignment="1">
      <alignment horizontal="center" vertical="center"/>
    </xf>
    <xf numFmtId="0" fontId="3" fillId="0" borderId="26" xfId="0" applyFont="1" applyBorder="1" applyAlignment="1">
      <alignment horizontal="center" vertical="center"/>
    </xf>
    <xf numFmtId="0" fontId="3" fillId="0" borderId="2" xfId="0" applyFont="1" applyBorder="1" applyAlignment="1">
      <alignment vertical="center"/>
    </xf>
    <xf numFmtId="0" fontId="3" fillId="0" borderId="20" xfId="0" applyFont="1" applyBorder="1" applyAlignment="1">
      <alignment vertical="center"/>
    </xf>
    <xf numFmtId="0" fontId="3" fillId="0" borderId="29" xfId="0" applyFont="1" applyBorder="1" applyAlignment="1">
      <alignment vertical="center"/>
    </xf>
    <xf numFmtId="0" fontId="3" fillId="0" borderId="21" xfId="0" applyFont="1" applyBorder="1" applyAlignment="1">
      <alignment vertical="center"/>
    </xf>
    <xf numFmtId="4" fontId="1" fillId="0" borderId="0" xfId="0" applyNumberFormat="1" applyFont="1" applyAlignment="1">
      <alignment vertical="center"/>
    </xf>
    <xf numFmtId="4" fontId="1" fillId="0" borderId="0" xfId="0" applyNumberFormat="1" applyFont="1" applyAlignment="1">
      <alignment horizontal="center" vertical="center"/>
    </xf>
    <xf numFmtId="0" fontId="1" fillId="0" borderId="5" xfId="0" applyFont="1" applyBorder="1" applyAlignment="1">
      <alignment horizontal="left" vertical="center"/>
    </xf>
    <xf numFmtId="4" fontId="1" fillId="0" borderId="0" xfId="0" quotePrefix="1" applyNumberFormat="1" applyFont="1" applyAlignment="1">
      <alignment vertical="center"/>
    </xf>
    <xf numFmtId="0" fontId="1" fillId="0" borderId="2" xfId="0" applyFont="1" applyBorder="1" applyAlignment="1">
      <alignment horizontal="center" vertical="center"/>
    </xf>
    <xf numFmtId="10" fontId="6" fillId="0" borderId="0" xfId="1" applyNumberFormat="1" applyFont="1" applyFill="1" applyAlignment="1">
      <alignment vertical="center"/>
    </xf>
    <xf numFmtId="0" fontId="3" fillId="0" borderId="0" xfId="0" applyFont="1" applyAlignment="1">
      <alignment horizontal="center" vertical="center"/>
    </xf>
    <xf numFmtId="0" fontId="1" fillId="0" borderId="2" xfId="0" applyFont="1" applyBorder="1" applyAlignment="1">
      <alignment horizontal="center"/>
    </xf>
    <xf numFmtId="0" fontId="1" fillId="0" borderId="1" xfId="0" applyFont="1" applyBorder="1" applyAlignment="1">
      <alignment horizontal="center"/>
    </xf>
    <xf numFmtId="0" fontId="0" fillId="0" borderId="5" xfId="0" applyBorder="1"/>
    <xf numFmtId="0" fontId="0" fillId="0" borderId="2" xfId="0" applyBorder="1" applyAlignment="1">
      <alignment horizontal="center"/>
    </xf>
    <xf numFmtId="0" fontId="0" fillId="0" borderId="8" xfId="0" applyBorder="1"/>
    <xf numFmtId="0" fontId="1" fillId="0" borderId="25" xfId="0" applyFont="1" applyBorder="1" applyAlignment="1">
      <alignment vertical="center"/>
    </xf>
    <xf numFmtId="0" fontId="1" fillId="3" borderId="26" xfId="0" applyFont="1" applyFill="1" applyBorder="1" applyAlignment="1">
      <alignment horizontal="center" vertical="center"/>
    </xf>
    <xf numFmtId="0" fontId="8" fillId="0" borderId="4" xfId="0" applyFont="1" applyBorder="1" applyAlignment="1">
      <alignment vertical="center"/>
    </xf>
    <xf numFmtId="0" fontId="8" fillId="0" borderId="5" xfId="0" applyFont="1" applyBorder="1" applyAlignment="1">
      <alignment vertical="center"/>
    </xf>
    <xf numFmtId="0" fontId="8" fillId="0" borderId="11" xfId="0" applyFont="1" applyBorder="1" applyAlignment="1">
      <alignment vertical="center"/>
    </xf>
    <xf numFmtId="0" fontId="9" fillId="0" borderId="25" xfId="0" applyFont="1" applyBorder="1" applyAlignment="1">
      <alignment vertical="center"/>
    </xf>
    <xf numFmtId="0" fontId="9" fillId="0" borderId="34" xfId="0" applyFont="1" applyBorder="1" applyAlignment="1">
      <alignment vertical="center"/>
    </xf>
    <xf numFmtId="4" fontId="9" fillId="0" borderId="15" xfId="0" applyNumberFormat="1" applyFont="1" applyBorder="1" applyAlignment="1">
      <alignment vertical="center"/>
    </xf>
    <xf numFmtId="10" fontId="8" fillId="0" borderId="4" xfId="1" applyNumberFormat="1" applyFont="1" applyFill="1" applyBorder="1" applyAlignment="1">
      <alignment vertical="center"/>
    </xf>
    <xf numFmtId="10" fontId="8" fillId="0" borderId="5" xfId="1" applyNumberFormat="1" applyFont="1" applyFill="1" applyBorder="1" applyAlignment="1">
      <alignment vertical="center"/>
    </xf>
    <xf numFmtId="10" fontId="9" fillId="0" borderId="25" xfId="1" applyNumberFormat="1" applyFont="1" applyFill="1" applyBorder="1" applyAlignment="1">
      <alignment vertical="center"/>
    </xf>
    <xf numFmtId="10" fontId="9" fillId="0" borderId="34" xfId="1" applyNumberFormat="1" applyFont="1" applyFill="1" applyBorder="1" applyAlignment="1">
      <alignment vertical="center"/>
    </xf>
    <xf numFmtId="10" fontId="9" fillId="0" borderId="20" xfId="1" applyNumberFormat="1" applyFont="1" applyFill="1" applyBorder="1" applyAlignment="1">
      <alignment vertical="center"/>
    </xf>
    <xf numFmtId="10" fontId="8" fillId="0" borderId="25" xfId="1" applyNumberFormat="1" applyFont="1" applyFill="1" applyBorder="1" applyAlignment="1">
      <alignment vertical="center"/>
    </xf>
    <xf numFmtId="10" fontId="8" fillId="0" borderId="4" xfId="1" applyNumberFormat="1" applyFont="1" applyFill="1" applyBorder="1" applyAlignment="1">
      <alignment horizontal="center" vertical="center"/>
    </xf>
    <xf numFmtId="10" fontId="8" fillId="0" borderId="5" xfId="1" applyNumberFormat="1" applyFont="1" applyFill="1" applyBorder="1" applyAlignment="1">
      <alignment horizontal="center" vertical="center"/>
    </xf>
    <xf numFmtId="4" fontId="11" fillId="0" borderId="34" xfId="1" applyNumberFormat="1" applyFont="1" applyFill="1" applyBorder="1" applyAlignment="1">
      <alignment vertical="center"/>
    </xf>
    <xf numFmtId="0" fontId="9" fillId="0" borderId="20" xfId="0" applyFont="1" applyBorder="1" applyAlignment="1">
      <alignment vertical="center"/>
    </xf>
    <xf numFmtId="0" fontId="1" fillId="0" borderId="27" xfId="0" applyFont="1" applyBorder="1" applyAlignment="1">
      <alignment vertical="center"/>
    </xf>
    <xf numFmtId="10" fontId="12" fillId="0" borderId="0" xfId="1" applyNumberFormat="1" applyFont="1" applyFill="1" applyAlignment="1">
      <alignment vertical="center"/>
    </xf>
    <xf numFmtId="0" fontId="13" fillId="0" borderId="0" xfId="0" applyFont="1" applyAlignment="1">
      <alignment vertical="center"/>
    </xf>
    <xf numFmtId="10" fontId="13" fillId="0" borderId="0" xfId="1" applyNumberFormat="1" applyFont="1" applyFill="1" applyAlignment="1">
      <alignment vertical="center"/>
    </xf>
    <xf numFmtId="0" fontId="1" fillId="0" borderId="26" xfId="0" applyFont="1" applyBorder="1" applyAlignment="1">
      <alignment horizontal="center" vertical="center"/>
    </xf>
    <xf numFmtId="10" fontId="10" fillId="0" borderId="4" xfId="1" applyNumberFormat="1" applyFont="1" applyFill="1" applyBorder="1" applyAlignment="1">
      <alignment vertical="center"/>
    </xf>
    <xf numFmtId="10" fontId="10" fillId="0" borderId="5" xfId="1" applyNumberFormat="1" applyFont="1" applyFill="1" applyBorder="1" applyAlignment="1">
      <alignment vertical="center"/>
    </xf>
    <xf numFmtId="10" fontId="10" fillId="0" borderId="10" xfId="1" applyNumberFormat="1" applyFont="1" applyFill="1" applyBorder="1" applyAlignment="1">
      <alignment horizontal="right" vertical="center"/>
    </xf>
    <xf numFmtId="10" fontId="14" fillId="0" borderId="28" xfId="1" applyNumberFormat="1" applyFont="1" applyFill="1" applyBorder="1" applyAlignment="1">
      <alignment vertical="center"/>
    </xf>
    <xf numFmtId="4" fontId="14" fillId="0" borderId="31" xfId="0" applyNumberFormat="1" applyFont="1" applyBorder="1" applyAlignment="1">
      <alignment vertical="center"/>
    </xf>
    <xf numFmtId="10" fontId="10" fillId="0" borderId="10" xfId="1" applyNumberFormat="1" applyFont="1" applyFill="1" applyBorder="1" applyAlignment="1">
      <alignment vertical="center"/>
    </xf>
    <xf numFmtId="10" fontId="10" fillId="0" borderId="11" xfId="1" applyNumberFormat="1" applyFont="1" applyFill="1" applyBorder="1" applyAlignment="1">
      <alignment vertical="center"/>
    </xf>
    <xf numFmtId="4" fontId="10" fillId="0" borderId="32" xfId="0" applyNumberFormat="1" applyFont="1" applyBorder="1" applyAlignment="1">
      <alignment vertical="center"/>
    </xf>
    <xf numFmtId="10" fontId="14" fillId="0" borderId="22" xfId="1" applyNumberFormat="1" applyFont="1" applyFill="1" applyBorder="1" applyAlignment="1">
      <alignment vertical="center"/>
    </xf>
    <xf numFmtId="10" fontId="14" fillId="0" borderId="25" xfId="1" applyNumberFormat="1" applyFont="1" applyFill="1" applyBorder="1" applyAlignment="1">
      <alignment vertical="center"/>
    </xf>
    <xf numFmtId="0" fontId="3" fillId="0" borderId="6" xfId="0" applyFont="1" applyBorder="1" applyAlignment="1">
      <alignment horizontal="center" vertical="center"/>
    </xf>
    <xf numFmtId="0" fontId="1" fillId="0" borderId="19" xfId="0" applyFont="1" applyBorder="1" applyAlignment="1">
      <alignment horizontal="center" vertical="center"/>
    </xf>
    <xf numFmtId="0" fontId="1" fillId="0" borderId="16" xfId="0" applyFont="1" applyBorder="1" applyAlignment="1">
      <alignment horizontal="left" vertical="center"/>
    </xf>
    <xf numFmtId="0" fontId="1" fillId="0" borderId="4" xfId="0" applyFont="1" applyBorder="1" applyAlignment="1">
      <alignment horizontal="center" vertical="center"/>
    </xf>
    <xf numFmtId="0" fontId="1" fillId="0" borderId="14" xfId="0" applyFont="1" applyBorder="1" applyAlignment="1">
      <alignment horizontal="left" vertical="center"/>
    </xf>
    <xf numFmtId="4" fontId="10" fillId="0" borderId="1" xfId="0" applyNumberFormat="1" applyFont="1" applyBorder="1" applyAlignment="1">
      <alignment vertical="center"/>
    </xf>
    <xf numFmtId="10" fontId="14" fillId="0" borderId="28" xfId="0" applyNumberFormat="1" applyFont="1" applyBorder="1" applyAlignment="1">
      <alignment vertical="center"/>
    </xf>
    <xf numFmtId="10" fontId="15" fillId="0" borderId="5" xfId="1" applyNumberFormat="1" applyFont="1" applyFill="1" applyBorder="1" applyAlignment="1">
      <alignment vertical="center"/>
    </xf>
    <xf numFmtId="10" fontId="15" fillId="0" borderId="11" xfId="1" applyNumberFormat="1" applyFont="1" applyFill="1" applyBorder="1" applyAlignment="1">
      <alignment vertical="center"/>
    </xf>
    <xf numFmtId="4" fontId="15" fillId="0" borderId="1" xfId="0" applyNumberFormat="1" applyFont="1" applyBorder="1" applyAlignment="1">
      <alignment vertical="center"/>
    </xf>
    <xf numFmtId="10" fontId="14" fillId="0" borderId="20" xfId="1" applyNumberFormat="1" applyFont="1" applyFill="1" applyBorder="1" applyAlignment="1">
      <alignment vertical="center"/>
    </xf>
    <xf numFmtId="4" fontId="14" fillId="0" borderId="23" xfId="0" applyNumberFormat="1" applyFont="1" applyBorder="1" applyAlignment="1">
      <alignment vertical="center"/>
    </xf>
    <xf numFmtId="4" fontId="14" fillId="0" borderId="23" xfId="0" applyNumberFormat="1" applyFont="1" applyBorder="1" applyAlignment="1">
      <alignment horizontal="center" vertical="center"/>
    </xf>
    <xf numFmtId="0" fontId="14" fillId="0" borderId="20" xfId="0" applyFont="1" applyBorder="1" applyAlignment="1">
      <alignment horizontal="left" vertical="center"/>
    </xf>
    <xf numFmtId="165" fontId="8" fillId="4" borderId="2" xfId="0" applyNumberFormat="1" applyFont="1" applyFill="1" applyBorder="1" applyAlignment="1">
      <alignment horizontal="center" vertical="center"/>
    </xf>
    <xf numFmtId="165" fontId="8" fillId="4" borderId="1" xfId="0" applyNumberFormat="1" applyFont="1" applyFill="1" applyBorder="1" applyAlignment="1">
      <alignment horizontal="center" vertical="center"/>
    </xf>
    <xf numFmtId="10" fontId="8" fillId="4" borderId="10" xfId="1" applyNumberFormat="1" applyFont="1" applyFill="1" applyBorder="1" applyAlignment="1">
      <alignment vertical="center"/>
    </xf>
    <xf numFmtId="4" fontId="8" fillId="4" borderId="32" xfId="0" applyNumberFormat="1" applyFont="1" applyFill="1" applyBorder="1" applyAlignment="1">
      <alignment vertical="center"/>
    </xf>
    <xf numFmtId="9" fontId="8" fillId="4" borderId="5" xfId="0" applyNumberFormat="1" applyFont="1" applyFill="1" applyBorder="1" applyAlignment="1">
      <alignment vertical="center"/>
    </xf>
    <xf numFmtId="4" fontId="8" fillId="4" borderId="1" xfId="0" applyNumberFormat="1" applyFont="1" applyFill="1" applyBorder="1" applyAlignment="1">
      <alignment vertical="center"/>
    </xf>
    <xf numFmtId="10" fontId="8" fillId="4" borderId="5" xfId="1" applyNumberFormat="1" applyFont="1" applyFill="1" applyBorder="1" applyAlignment="1">
      <alignment vertical="center"/>
    </xf>
    <xf numFmtId="10" fontId="8" fillId="4" borderId="4" xfId="1" applyNumberFormat="1" applyFont="1" applyFill="1" applyBorder="1" applyAlignment="1">
      <alignment vertical="center"/>
    </xf>
    <xf numFmtId="4" fontId="8" fillId="4" borderId="31" xfId="0" applyNumberFormat="1" applyFont="1" applyFill="1" applyBorder="1" applyAlignment="1">
      <alignment vertical="center"/>
    </xf>
    <xf numFmtId="164" fontId="9" fillId="4" borderId="23" xfId="0" applyNumberFormat="1" applyFont="1" applyFill="1" applyBorder="1" applyAlignment="1">
      <alignment vertical="center"/>
    </xf>
    <xf numFmtId="4" fontId="8" fillId="4" borderId="1" xfId="0" applyNumberFormat="1" applyFont="1" applyFill="1" applyBorder="1" applyAlignment="1">
      <alignment horizontal="center" vertical="center"/>
    </xf>
    <xf numFmtId="4" fontId="8" fillId="4" borderId="31" xfId="0" applyNumberFormat="1" applyFont="1" applyFill="1" applyBorder="1" applyAlignment="1">
      <alignment horizontal="center" vertical="center"/>
    </xf>
    <xf numFmtId="0" fontId="1" fillId="0" borderId="0" xfId="0" applyFont="1" applyAlignment="1">
      <alignment vertical="center" wrapText="1"/>
    </xf>
    <xf numFmtId="0" fontId="1" fillId="0" borderId="8" xfId="0" applyFont="1" applyBorder="1"/>
    <xf numFmtId="0" fontId="0" fillId="0" borderId="3" xfId="0" applyBorder="1" applyAlignment="1">
      <alignment horizontal="center"/>
    </xf>
    <xf numFmtId="0" fontId="0" fillId="0" borderId="14" xfId="0" applyBorder="1"/>
    <xf numFmtId="0" fontId="0" fillId="0" borderId="4" xfId="0" applyBorder="1"/>
    <xf numFmtId="9" fontId="0" fillId="0" borderId="5" xfId="0" applyNumberFormat="1" applyBorder="1"/>
    <xf numFmtId="0" fontId="2" fillId="0" borderId="0" xfId="0" applyFont="1"/>
    <xf numFmtId="4" fontId="0" fillId="0" borderId="0" xfId="0" applyNumberFormat="1"/>
    <xf numFmtId="4" fontId="6" fillId="0" borderId="0" xfId="0" applyNumberFormat="1" applyFont="1" applyAlignment="1">
      <alignment vertical="center"/>
    </xf>
    <xf numFmtId="0" fontId="13" fillId="0" borderId="0" xfId="0" applyFont="1" applyAlignment="1">
      <alignment horizontal="center" vertical="center"/>
    </xf>
    <xf numFmtId="164" fontId="13" fillId="0" borderId="0" xfId="0" applyNumberFormat="1" applyFont="1" applyAlignment="1">
      <alignment vertical="center"/>
    </xf>
    <xf numFmtId="0" fontId="3" fillId="0" borderId="0" xfId="0" applyFont="1" applyAlignment="1">
      <alignment vertical="center"/>
    </xf>
    <xf numFmtId="0" fontId="1" fillId="0" borderId="0" xfId="0" applyFont="1" applyAlignment="1">
      <alignment vertical="center" wrapText="1"/>
    </xf>
    <xf numFmtId="4" fontId="6" fillId="0" borderId="0" xfId="0" applyNumberFormat="1" applyFont="1" applyFill="1" applyAlignment="1">
      <alignment vertical="center"/>
    </xf>
    <xf numFmtId="0" fontId="13" fillId="0" borderId="0" xfId="0" applyFont="1" applyFill="1" applyAlignment="1">
      <alignment horizontal="center" vertical="center"/>
    </xf>
    <xf numFmtId="164" fontId="13" fillId="0" borderId="0" xfId="0" applyNumberFormat="1" applyFont="1" applyFill="1" applyAlignment="1">
      <alignment vertical="center"/>
    </xf>
    <xf numFmtId="0" fontId="1" fillId="0" borderId="0" xfId="0" applyFont="1" applyFill="1" applyAlignment="1">
      <alignment vertical="center"/>
    </xf>
    <xf numFmtId="0" fontId="3" fillId="0" borderId="0" xfId="0" applyFont="1" applyFill="1" applyAlignment="1">
      <alignment horizontal="center" vertical="center"/>
    </xf>
    <xf numFmtId="0" fontId="13" fillId="0" borderId="0" xfId="0" applyFont="1" applyFill="1" applyAlignment="1">
      <alignment vertical="center"/>
    </xf>
    <xf numFmtId="0" fontId="0" fillId="0" borderId="0" xfId="0" applyFill="1"/>
    <xf numFmtId="0" fontId="2" fillId="0" borderId="0" xfId="0" applyFont="1" applyFill="1"/>
    <xf numFmtId="0" fontId="1" fillId="0" borderId="0" xfId="0" applyFont="1" applyAlignment="1">
      <alignment vertical="center" wrapText="1"/>
    </xf>
    <xf numFmtId="0" fontId="1" fillId="0" borderId="27" xfId="0" applyFont="1" applyBorder="1" applyAlignment="1">
      <alignment horizontal="center"/>
    </xf>
    <xf numFmtId="0" fontId="1" fillId="0" borderId="37" xfId="0" applyFont="1" applyBorder="1" applyAlignment="1">
      <alignment horizontal="center"/>
    </xf>
    <xf numFmtId="0" fontId="1" fillId="0" borderId="38" xfId="0" applyFont="1" applyBorder="1" applyAlignment="1">
      <alignment horizontal="center"/>
    </xf>
    <xf numFmtId="0" fontId="3" fillId="0" borderId="29" xfId="0" applyFont="1" applyBorder="1" applyAlignment="1">
      <alignment horizontal="center" vertical="center"/>
    </xf>
    <xf numFmtId="0" fontId="3" fillId="0" borderId="23" xfId="0" applyFont="1" applyBorder="1" applyAlignment="1">
      <alignment horizontal="center" vertical="center"/>
    </xf>
    <xf numFmtId="0" fontId="5" fillId="0" borderId="18" xfId="0" applyFont="1" applyBorder="1" applyAlignment="1">
      <alignment horizontal="center" vertical="center"/>
    </xf>
    <xf numFmtId="0" fontId="1" fillId="0" borderId="14" xfId="0" applyFont="1" applyBorder="1" applyAlignment="1">
      <alignment horizontal="center" vertical="center" wrapText="1"/>
    </xf>
    <xf numFmtId="0" fontId="1" fillId="0" borderId="35" xfId="0" applyFont="1" applyBorder="1" applyAlignment="1">
      <alignment horizontal="center" vertical="center" wrapText="1"/>
    </xf>
    <xf numFmtId="0" fontId="1" fillId="0" borderId="36" xfId="0" applyFont="1" applyBorder="1" applyAlignment="1">
      <alignment horizontal="center" vertical="center" wrapText="1"/>
    </xf>
    <xf numFmtId="14" fontId="8" fillId="4" borderId="8" xfId="0" applyNumberFormat="1" applyFont="1" applyFill="1" applyBorder="1" applyAlignment="1">
      <alignment horizontal="center"/>
    </xf>
    <xf numFmtId="0" fontId="8" fillId="4" borderId="13" xfId="0" applyFont="1" applyFill="1" applyBorder="1" applyAlignment="1">
      <alignment horizontal="center"/>
    </xf>
    <xf numFmtId="0" fontId="8" fillId="4" borderId="12" xfId="0" applyFont="1" applyFill="1" applyBorder="1" applyAlignment="1">
      <alignment horizontal="center"/>
    </xf>
    <xf numFmtId="0" fontId="8" fillId="2" borderId="16" xfId="0" applyFont="1" applyFill="1" applyBorder="1" applyAlignment="1">
      <alignment horizontal="center" vertical="center"/>
    </xf>
    <xf numFmtId="0" fontId="8" fillId="2" borderId="17" xfId="0" applyFont="1" applyFill="1" applyBorder="1" applyAlignment="1">
      <alignment horizontal="center" vertical="center"/>
    </xf>
    <xf numFmtId="0" fontId="8" fillId="2" borderId="7" xfId="0" applyFont="1" applyFill="1" applyBorder="1" applyAlignment="1">
      <alignment horizontal="center" vertical="center"/>
    </xf>
    <xf numFmtId="7" fontId="8" fillId="4" borderId="8" xfId="2" applyNumberFormat="1" applyFont="1" applyFill="1" applyBorder="1" applyAlignment="1">
      <alignment horizontal="center"/>
    </xf>
    <xf numFmtId="7" fontId="8" fillId="4" borderId="13" xfId="2" applyNumberFormat="1" applyFont="1" applyFill="1" applyBorder="1" applyAlignment="1">
      <alignment horizontal="center"/>
    </xf>
    <xf numFmtId="7" fontId="8" fillId="4" borderId="12" xfId="2" applyNumberFormat="1" applyFont="1" applyFill="1" applyBorder="1" applyAlignment="1">
      <alignment horizontal="center"/>
    </xf>
    <xf numFmtId="0" fontId="3" fillId="0" borderId="21" xfId="0" applyFont="1" applyBorder="1" applyAlignment="1">
      <alignment horizontal="center" vertical="center"/>
    </xf>
    <xf numFmtId="0" fontId="3" fillId="0" borderId="15" xfId="0" applyFont="1" applyBorder="1" applyAlignment="1">
      <alignment horizontal="center" vertical="center"/>
    </xf>
    <xf numFmtId="0" fontId="3" fillId="0" borderId="9" xfId="0" applyFont="1" applyBorder="1" applyAlignment="1">
      <alignment horizontal="center" vertical="center"/>
    </xf>
    <xf numFmtId="0" fontId="3" fillId="0" borderId="7" xfId="0" applyFont="1" applyBorder="1" applyAlignment="1">
      <alignment horizontal="center" vertical="center"/>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1" fillId="0" borderId="8" xfId="0" applyFont="1" applyBorder="1" applyAlignment="1">
      <alignment horizontal="center"/>
    </xf>
    <xf numFmtId="0" fontId="1" fillId="0" borderId="13" xfId="0" applyFont="1" applyBorder="1" applyAlignment="1">
      <alignment horizontal="center"/>
    </xf>
    <xf numFmtId="0" fontId="1" fillId="0" borderId="12" xfId="0" applyFont="1" applyBorder="1" applyAlignment="1">
      <alignment horizontal="center"/>
    </xf>
    <xf numFmtId="165" fontId="8" fillId="4" borderId="8" xfId="0" applyNumberFormat="1" applyFont="1" applyFill="1" applyBorder="1" applyAlignment="1">
      <alignment horizontal="center" vertical="center"/>
    </xf>
    <xf numFmtId="165" fontId="8" fillId="4" borderId="13" xfId="0" applyNumberFormat="1" applyFont="1" applyFill="1" applyBorder="1" applyAlignment="1">
      <alignment horizontal="center" vertical="center"/>
    </xf>
    <xf numFmtId="165" fontId="8" fillId="4" borderId="12" xfId="0" applyNumberFormat="1" applyFont="1" applyFill="1" applyBorder="1" applyAlignment="1">
      <alignment horizontal="center" vertical="center"/>
    </xf>
  </cellXfs>
  <cellStyles count="5">
    <cellStyle name="Moeda" xfId="2" builtinId="4"/>
    <cellStyle name="Normal" xfId="0" builtinId="0"/>
    <cellStyle name="Porcentagem" xfId="1" builtinId="5"/>
    <cellStyle name="Porcentagem 2" xfId="4" xr:uid="{2B9F5295-F979-4938-8753-EE92438D2C96}"/>
    <cellStyle name="Vírgula 2" xfId="3" xr:uid="{00000000-0005-0000-0000-000004000000}"/>
  </cellStyles>
  <dxfs count="0"/>
  <tableStyles count="0" defaultTableStyle="TableStyleMedium2" defaultPivotStyle="PivotStyleLight16"/>
  <colors>
    <mruColors>
      <color rgb="FF000000"/>
      <color rgb="FF0000FF"/>
      <color rgb="FF00FFFF"/>
      <color rgb="FF00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133"/>
  <sheetViews>
    <sheetView showGridLines="0" zoomScale="85" zoomScaleNormal="85" zoomScaleSheetLayoutView="115" workbookViewId="0">
      <selection activeCell="E3" sqref="E3:G3"/>
    </sheetView>
  </sheetViews>
  <sheetFormatPr defaultColWidth="9.1796875" defaultRowHeight="12.5" x14ac:dyDescent="0.25"/>
  <cols>
    <col min="1" max="1" width="3.1796875" style="6" customWidth="1"/>
    <col min="2" max="3" width="3.54296875" style="6" customWidth="1"/>
    <col min="4" max="4" width="84" style="6" customWidth="1"/>
    <col min="5" max="6" width="23.453125" style="6" customWidth="1"/>
    <col min="7" max="7" width="23.453125" style="38" customWidth="1"/>
    <col min="8" max="8" width="9.1796875" style="6" customWidth="1"/>
    <col min="9" max="16384" width="9.1796875" style="6"/>
  </cols>
  <sheetData>
    <row r="1" spans="2:7" ht="18.5" thickBot="1" x14ac:dyDescent="0.3">
      <c r="B1" s="136" t="s">
        <v>0</v>
      </c>
      <c r="C1" s="136"/>
      <c r="D1" s="136"/>
      <c r="E1" s="136"/>
      <c r="F1" s="136"/>
      <c r="G1" s="136"/>
    </row>
    <row r="2" spans="2:7" ht="13.5" thickBot="1" x14ac:dyDescent="0.3">
      <c r="B2" s="9" t="s">
        <v>1</v>
      </c>
      <c r="C2" s="134" t="s">
        <v>2</v>
      </c>
      <c r="D2" s="134"/>
      <c r="E2" s="134"/>
      <c r="F2" s="134"/>
      <c r="G2" s="135"/>
    </row>
    <row r="3" spans="2:7" ht="13" x14ac:dyDescent="0.25">
      <c r="B3" s="83"/>
      <c r="C3" s="84">
        <v>1</v>
      </c>
      <c r="D3" s="85" t="s">
        <v>3</v>
      </c>
      <c r="E3" s="143" t="s">
        <v>141</v>
      </c>
      <c r="F3" s="144"/>
      <c r="G3" s="145"/>
    </row>
    <row r="4" spans="2:7" ht="77.25" customHeight="1" x14ac:dyDescent="0.25">
      <c r="B4" s="86"/>
      <c r="C4" s="17">
        <v>2</v>
      </c>
      <c r="D4" s="87" t="s">
        <v>4</v>
      </c>
      <c r="E4" s="137" t="s">
        <v>5</v>
      </c>
      <c r="F4" s="138"/>
      <c r="G4" s="139"/>
    </row>
    <row r="5" spans="2:7" x14ac:dyDescent="0.25">
      <c r="B5" s="50"/>
      <c r="C5" s="72">
        <v>3</v>
      </c>
      <c r="D5" s="68" t="s">
        <v>6</v>
      </c>
      <c r="E5" s="131" t="s">
        <v>7</v>
      </c>
      <c r="F5" s="132"/>
      <c r="G5" s="133"/>
    </row>
    <row r="6" spans="2:7" x14ac:dyDescent="0.25">
      <c r="B6" s="4"/>
      <c r="C6" s="42">
        <v>4</v>
      </c>
      <c r="D6" s="2" t="s">
        <v>8</v>
      </c>
      <c r="E6" s="146" t="s">
        <v>9</v>
      </c>
      <c r="F6" s="147"/>
      <c r="G6" s="148"/>
    </row>
    <row r="7" spans="2:7" x14ac:dyDescent="0.25">
      <c r="B7" s="4"/>
      <c r="C7" s="42">
        <v>5</v>
      </c>
      <c r="D7" s="2" t="s">
        <v>10</v>
      </c>
      <c r="E7" s="45" t="s">
        <v>11</v>
      </c>
      <c r="F7" s="45" t="s">
        <v>12</v>
      </c>
      <c r="G7" s="46" t="s">
        <v>13</v>
      </c>
    </row>
    <row r="8" spans="2:7" x14ac:dyDescent="0.25">
      <c r="B8" s="4"/>
      <c r="C8" s="42">
        <v>6</v>
      </c>
      <c r="D8" s="2" t="s">
        <v>14</v>
      </c>
      <c r="E8" s="97">
        <v>3078.17</v>
      </c>
      <c r="F8" s="97">
        <v>3078.17</v>
      </c>
      <c r="G8" s="98">
        <v>2482.62</v>
      </c>
    </row>
    <row r="9" spans="2:7" x14ac:dyDescent="0.25">
      <c r="B9" s="4"/>
      <c r="C9" s="42">
        <v>7</v>
      </c>
      <c r="D9" s="2" t="s">
        <v>15</v>
      </c>
      <c r="E9" s="140">
        <v>45108</v>
      </c>
      <c r="F9" s="141"/>
      <c r="G9" s="142"/>
    </row>
    <row r="10" spans="2:7" ht="12.75" customHeight="1" x14ac:dyDescent="0.25">
      <c r="B10" s="4"/>
      <c r="C10" s="42">
        <v>8</v>
      </c>
      <c r="D10" s="2" t="s">
        <v>16</v>
      </c>
      <c r="E10" s="153" t="s">
        <v>17</v>
      </c>
      <c r="F10" s="153"/>
      <c r="G10" s="154"/>
    </row>
    <row r="11" spans="2:7" ht="13" thickBot="1" x14ac:dyDescent="0.3">
      <c r="B11" s="4"/>
      <c r="C11" s="42">
        <v>9</v>
      </c>
      <c r="D11" s="2" t="s">
        <v>18</v>
      </c>
      <c r="E11" s="155">
        <v>24</v>
      </c>
      <c r="F11" s="156"/>
      <c r="G11" s="157"/>
    </row>
    <row r="12" spans="2:7" ht="13.5" thickBot="1" x14ac:dyDescent="0.3">
      <c r="B12" s="9" t="s">
        <v>19</v>
      </c>
      <c r="C12" s="149" t="s">
        <v>20</v>
      </c>
      <c r="D12" s="150"/>
      <c r="E12" s="9" t="s">
        <v>21</v>
      </c>
      <c r="F12" s="10" t="s">
        <v>22</v>
      </c>
      <c r="G12" s="11" t="s">
        <v>23</v>
      </c>
    </row>
    <row r="13" spans="2:7" ht="13.5" thickBot="1" x14ac:dyDescent="0.3">
      <c r="B13" s="12"/>
      <c r="C13" s="13" t="s">
        <v>24</v>
      </c>
      <c r="D13" s="14"/>
      <c r="E13" s="15"/>
      <c r="F13" s="15"/>
      <c r="G13" s="16"/>
    </row>
    <row r="14" spans="2:7" x14ac:dyDescent="0.25">
      <c r="B14" s="4"/>
      <c r="C14" s="17">
        <v>1</v>
      </c>
      <c r="D14" s="5" t="s">
        <v>25</v>
      </c>
      <c r="E14" s="52"/>
      <c r="F14" s="99">
        <v>0.28000000000000003</v>
      </c>
      <c r="G14" s="100">
        <v>4354.5040000000008</v>
      </c>
    </row>
    <row r="15" spans="2:7" s="7" customFormat="1" x14ac:dyDescent="0.25">
      <c r="B15" s="4"/>
      <c r="C15" s="42">
        <v>2</v>
      </c>
      <c r="D15" s="2" t="s">
        <v>26</v>
      </c>
      <c r="E15" s="101">
        <v>0.3</v>
      </c>
      <c r="F15" s="79">
        <f>F14*E15</f>
        <v>8.4000000000000005E-2</v>
      </c>
      <c r="G15" s="88">
        <f>G14*$E$15</f>
        <v>1306.3512000000003</v>
      </c>
    </row>
    <row r="16" spans="2:7" s="7" customFormat="1" x14ac:dyDescent="0.25">
      <c r="B16" s="4"/>
      <c r="C16" s="42">
        <v>3</v>
      </c>
      <c r="D16" s="2" t="s">
        <v>27</v>
      </c>
      <c r="E16" s="53"/>
      <c r="F16" s="54"/>
      <c r="G16" s="102">
        <v>0</v>
      </c>
    </row>
    <row r="17" spans="2:7" x14ac:dyDescent="0.25">
      <c r="B17" s="4"/>
      <c r="C17" s="42">
        <v>4</v>
      </c>
      <c r="D17" s="2" t="s">
        <v>28</v>
      </c>
      <c r="E17" s="53"/>
      <c r="F17" s="54"/>
      <c r="G17" s="102">
        <v>0</v>
      </c>
    </row>
    <row r="18" spans="2:7" x14ac:dyDescent="0.25">
      <c r="B18" s="4"/>
      <c r="C18" s="42">
        <v>5</v>
      </c>
      <c r="D18" s="2" t="s">
        <v>28</v>
      </c>
      <c r="E18" s="53"/>
      <c r="F18" s="54"/>
      <c r="G18" s="102">
        <v>0</v>
      </c>
    </row>
    <row r="19" spans="2:7" x14ac:dyDescent="0.25">
      <c r="B19" s="4"/>
      <c r="C19" s="42">
        <v>6</v>
      </c>
      <c r="D19" s="2" t="s">
        <v>28</v>
      </c>
      <c r="E19" s="53"/>
      <c r="F19" s="54"/>
      <c r="G19" s="102">
        <v>0</v>
      </c>
    </row>
    <row r="20" spans="2:7" x14ac:dyDescent="0.25">
      <c r="B20" s="4"/>
      <c r="C20" s="42">
        <v>7</v>
      </c>
      <c r="D20" s="2" t="s">
        <v>28</v>
      </c>
      <c r="E20" s="53"/>
      <c r="F20" s="54"/>
      <c r="G20" s="102">
        <v>0</v>
      </c>
    </row>
    <row r="21" spans="2:7" x14ac:dyDescent="0.25">
      <c r="B21" s="4"/>
      <c r="C21" s="42">
        <v>8</v>
      </c>
      <c r="D21" s="2" t="s">
        <v>28</v>
      </c>
      <c r="E21" s="53"/>
      <c r="F21" s="54"/>
      <c r="G21" s="102">
        <v>0</v>
      </c>
    </row>
    <row r="22" spans="2:7" ht="13.5" thickBot="1" x14ac:dyDescent="0.3">
      <c r="B22" s="19"/>
      <c r="C22" s="20"/>
      <c r="D22" s="21" t="s">
        <v>29</v>
      </c>
      <c r="E22" s="55"/>
      <c r="F22" s="89">
        <f>SUM(F14:F21)</f>
        <v>0.36400000000000005</v>
      </c>
      <c r="G22" s="77">
        <f>SUM(G14:G21)</f>
        <v>5660.8552000000009</v>
      </c>
    </row>
    <row r="23" spans="2:7" ht="13.5" thickBot="1" x14ac:dyDescent="0.3">
      <c r="B23" s="22" t="s">
        <v>30</v>
      </c>
      <c r="C23" s="23" t="s">
        <v>31</v>
      </c>
      <c r="D23" s="24"/>
      <c r="E23" s="56"/>
      <c r="F23" s="56"/>
      <c r="G23" s="57"/>
    </row>
    <row r="24" spans="2:7" ht="13.5" thickBot="1" x14ac:dyDescent="0.3">
      <c r="B24" s="26" t="s">
        <v>32</v>
      </c>
      <c r="C24" s="23" t="s">
        <v>33</v>
      </c>
      <c r="D24" s="24"/>
      <c r="E24" s="56"/>
      <c r="F24" s="56"/>
      <c r="G24" s="57"/>
    </row>
    <row r="25" spans="2:7" x14ac:dyDescent="0.25">
      <c r="B25" s="4"/>
      <c r="C25" s="17">
        <v>1</v>
      </c>
      <c r="D25" s="5" t="s">
        <v>34</v>
      </c>
      <c r="E25" s="73">
        <v>0.2</v>
      </c>
      <c r="F25" s="78">
        <f>$F$22*E25</f>
        <v>7.2800000000000017E-2</v>
      </c>
      <c r="G25" s="80">
        <f t="shared" ref="G25:G32" si="0">$G$22*E25</f>
        <v>1132.1710400000002</v>
      </c>
    </row>
    <row r="26" spans="2:7" x14ac:dyDescent="0.25">
      <c r="B26" s="4"/>
      <c r="C26" s="42">
        <v>2</v>
      </c>
      <c r="D26" s="2" t="s">
        <v>35</v>
      </c>
      <c r="E26" s="74">
        <v>1.4999999999999999E-2</v>
      </c>
      <c r="F26" s="79">
        <f>$F$22*E26</f>
        <v>5.4600000000000004E-3</v>
      </c>
      <c r="G26" s="88">
        <f t="shared" si="0"/>
        <v>84.912828000000005</v>
      </c>
    </row>
    <row r="27" spans="2:7" x14ac:dyDescent="0.25">
      <c r="B27" s="4"/>
      <c r="C27" s="42">
        <v>3</v>
      </c>
      <c r="D27" s="2" t="s">
        <v>36</v>
      </c>
      <c r="E27" s="74">
        <v>0.01</v>
      </c>
      <c r="F27" s="79">
        <f t="shared" ref="F27:F32" si="1">$F$22*E27</f>
        <v>3.6400000000000004E-3</v>
      </c>
      <c r="G27" s="88">
        <f t="shared" si="0"/>
        <v>56.60855200000001</v>
      </c>
    </row>
    <row r="28" spans="2:7" x14ac:dyDescent="0.25">
      <c r="B28" s="4"/>
      <c r="C28" s="42">
        <v>4</v>
      </c>
      <c r="D28" s="2" t="s">
        <v>37</v>
      </c>
      <c r="E28" s="74">
        <v>2E-3</v>
      </c>
      <c r="F28" s="79">
        <f t="shared" si="1"/>
        <v>7.2800000000000013E-4</v>
      </c>
      <c r="G28" s="88">
        <f t="shared" si="0"/>
        <v>11.321710400000002</v>
      </c>
    </row>
    <row r="29" spans="2:7" x14ac:dyDescent="0.25">
      <c r="B29" s="4"/>
      <c r="C29" s="42">
        <v>5</v>
      </c>
      <c r="D29" s="2" t="s">
        <v>38</v>
      </c>
      <c r="E29" s="74">
        <v>6.0000000000000001E-3</v>
      </c>
      <c r="F29" s="79">
        <f t="shared" si="1"/>
        <v>2.1840000000000002E-3</v>
      </c>
      <c r="G29" s="88">
        <f t="shared" si="0"/>
        <v>33.965131200000009</v>
      </c>
    </row>
    <row r="30" spans="2:7" x14ac:dyDescent="0.25">
      <c r="B30" s="4"/>
      <c r="C30" s="42">
        <v>6</v>
      </c>
      <c r="D30" s="2" t="s">
        <v>39</v>
      </c>
      <c r="E30" s="74">
        <v>2.5000000000000001E-2</v>
      </c>
      <c r="F30" s="79">
        <f t="shared" si="1"/>
        <v>9.1000000000000022E-3</v>
      </c>
      <c r="G30" s="88">
        <f t="shared" si="0"/>
        <v>141.52138000000002</v>
      </c>
    </row>
    <row r="31" spans="2:7" x14ac:dyDescent="0.25">
      <c r="B31" s="4"/>
      <c r="C31" s="42">
        <v>7</v>
      </c>
      <c r="D31" s="2" t="s">
        <v>40</v>
      </c>
      <c r="E31" s="74">
        <v>0.03</v>
      </c>
      <c r="F31" s="79">
        <f t="shared" si="1"/>
        <v>1.0920000000000001E-2</v>
      </c>
      <c r="G31" s="88">
        <f t="shared" si="0"/>
        <v>169.82565600000001</v>
      </c>
    </row>
    <row r="32" spans="2:7" x14ac:dyDescent="0.25">
      <c r="B32" s="4"/>
      <c r="C32" s="42">
        <v>8</v>
      </c>
      <c r="D32" s="2" t="s">
        <v>41</v>
      </c>
      <c r="E32" s="74">
        <v>0.08</v>
      </c>
      <c r="F32" s="79">
        <f t="shared" si="1"/>
        <v>2.9120000000000004E-2</v>
      </c>
      <c r="G32" s="88">
        <f t="shared" si="0"/>
        <v>452.86841600000008</v>
      </c>
    </row>
    <row r="33" spans="2:7" ht="13.5" thickBot="1" x14ac:dyDescent="0.3">
      <c r="B33" s="27"/>
      <c r="C33" s="20"/>
      <c r="D33" s="21" t="s">
        <v>42</v>
      </c>
      <c r="E33" s="82">
        <f>SUM(E25:E32)</f>
        <v>0.36800000000000005</v>
      </c>
      <c r="F33" s="76">
        <f>SUM(F25:F32)</f>
        <v>0.13395200000000004</v>
      </c>
      <c r="G33" s="77">
        <f>SUM(G25:G32)</f>
        <v>2083.1947136000003</v>
      </c>
    </row>
    <row r="34" spans="2:7" ht="13.5" thickBot="1" x14ac:dyDescent="0.3">
      <c r="B34" s="28" t="s">
        <v>43</v>
      </c>
      <c r="C34" s="23" t="s">
        <v>44</v>
      </c>
      <c r="D34" s="24"/>
      <c r="E34" s="61"/>
      <c r="F34" s="61"/>
      <c r="G34" s="57"/>
    </row>
    <row r="35" spans="2:7" x14ac:dyDescent="0.25">
      <c r="B35" s="4"/>
      <c r="C35" s="17">
        <v>1</v>
      </c>
      <c r="D35" s="5" t="s">
        <v>45</v>
      </c>
      <c r="E35" s="73">
        <v>8.3299999999999999E-2</v>
      </c>
      <c r="F35" s="78">
        <f t="shared" ref="F35:F36" si="2">$F$22*E35</f>
        <v>3.0321200000000003E-2</v>
      </c>
      <c r="G35" s="80">
        <f>$G$22*E35</f>
        <v>471.54923816000007</v>
      </c>
    </row>
    <row r="36" spans="2:7" x14ac:dyDescent="0.25">
      <c r="B36" s="4"/>
      <c r="C36" s="42">
        <v>2</v>
      </c>
      <c r="D36" s="2" t="s">
        <v>46</v>
      </c>
      <c r="E36" s="103">
        <v>2.7799999999999998E-2</v>
      </c>
      <c r="F36" s="79">
        <f t="shared" si="2"/>
        <v>1.01192E-2</v>
      </c>
      <c r="G36" s="88">
        <f>$G$22*E36</f>
        <v>157.37177456000001</v>
      </c>
    </row>
    <row r="37" spans="2:7" ht="13" x14ac:dyDescent="0.25">
      <c r="B37" s="27"/>
      <c r="C37" s="30"/>
      <c r="D37" s="1" t="s">
        <v>47</v>
      </c>
      <c r="E37" s="90">
        <f>SUM(E35:E36)</f>
        <v>0.1111</v>
      </c>
      <c r="F37" s="91">
        <f>SUM(F35:F36)</f>
        <v>4.0440400000000001E-2</v>
      </c>
      <c r="G37" s="92">
        <f>SUM(G35:G36)</f>
        <v>628.92101272000014</v>
      </c>
    </row>
    <row r="38" spans="2:7" x14ac:dyDescent="0.25">
      <c r="B38" s="4"/>
      <c r="C38" s="42">
        <v>3</v>
      </c>
      <c r="D38" s="2" t="s">
        <v>48</v>
      </c>
      <c r="E38" s="74">
        <f>E33*E37</f>
        <v>4.0884800000000006E-2</v>
      </c>
      <c r="F38" s="79">
        <f>$F$22*E38</f>
        <v>1.4882067200000003E-2</v>
      </c>
      <c r="G38" s="88">
        <f>$G$22*E38</f>
        <v>231.44293268096007</v>
      </c>
    </row>
    <row r="39" spans="2:7" ht="13.5" thickBot="1" x14ac:dyDescent="0.3">
      <c r="B39" s="27"/>
      <c r="C39" s="20"/>
      <c r="D39" s="21" t="s">
        <v>42</v>
      </c>
      <c r="E39" s="82">
        <f>E37+E38</f>
        <v>0.1519848</v>
      </c>
      <c r="F39" s="76">
        <f>SUM(F37:F38)</f>
        <v>5.5322467200000003E-2</v>
      </c>
      <c r="G39" s="77">
        <f>SUM(G37:G38)</f>
        <v>860.36394540096023</v>
      </c>
    </row>
    <row r="40" spans="2:7" ht="13.5" thickBot="1" x14ac:dyDescent="0.3">
      <c r="B40" s="28" t="s">
        <v>49</v>
      </c>
      <c r="C40" s="23" t="s">
        <v>50</v>
      </c>
      <c r="D40" s="23"/>
      <c r="E40" s="61"/>
      <c r="F40" s="61"/>
      <c r="G40" s="57"/>
    </row>
    <row r="41" spans="2:7" x14ac:dyDescent="0.25">
      <c r="B41" s="4"/>
      <c r="C41" s="17">
        <v>1</v>
      </c>
      <c r="D41" s="5" t="s">
        <v>51</v>
      </c>
      <c r="E41" s="104">
        <v>0</v>
      </c>
      <c r="F41" s="78">
        <f t="shared" ref="F41:F43" si="3">$F$22*E41</f>
        <v>0</v>
      </c>
      <c r="G41" s="80">
        <f>$G$22*E41</f>
        <v>0</v>
      </c>
    </row>
    <row r="42" spans="2:7" x14ac:dyDescent="0.25">
      <c r="B42" s="4"/>
      <c r="C42" s="42">
        <v>2</v>
      </c>
      <c r="D42" s="2" t="s">
        <v>52</v>
      </c>
      <c r="E42" s="74">
        <f>E33*E41</f>
        <v>0</v>
      </c>
      <c r="F42" s="79">
        <f t="shared" si="3"/>
        <v>0</v>
      </c>
      <c r="G42" s="88">
        <f>$G$22*E42</f>
        <v>0</v>
      </c>
    </row>
    <row r="43" spans="2:7" ht="25" x14ac:dyDescent="0.25">
      <c r="B43" s="4"/>
      <c r="C43" s="42">
        <v>3</v>
      </c>
      <c r="D43" s="31" t="s">
        <v>53</v>
      </c>
      <c r="E43" s="103">
        <v>0</v>
      </c>
      <c r="F43" s="79">
        <f t="shared" si="3"/>
        <v>0</v>
      </c>
      <c r="G43" s="88">
        <f>$G$22*E43</f>
        <v>0</v>
      </c>
    </row>
    <row r="44" spans="2:7" ht="13.5" thickBot="1" x14ac:dyDescent="0.3">
      <c r="B44" s="32"/>
      <c r="C44" s="20"/>
      <c r="D44" s="21" t="s">
        <v>42</v>
      </c>
      <c r="E44" s="82">
        <f>SUM(E41:E43)</f>
        <v>0</v>
      </c>
      <c r="F44" s="76">
        <f>SUM(F41:F43)</f>
        <v>0</v>
      </c>
      <c r="G44" s="77">
        <f>SUM(G41:G43)</f>
        <v>0</v>
      </c>
    </row>
    <row r="45" spans="2:7" ht="13.5" thickBot="1" x14ac:dyDescent="0.3">
      <c r="B45" s="28" t="s">
        <v>54</v>
      </c>
      <c r="C45" s="23" t="s">
        <v>55</v>
      </c>
      <c r="D45" s="24"/>
      <c r="E45" s="29"/>
      <c r="F45" s="29"/>
      <c r="G45" s="25"/>
    </row>
    <row r="46" spans="2:7" x14ac:dyDescent="0.25">
      <c r="B46" s="4"/>
      <c r="C46" s="17">
        <v>1</v>
      </c>
      <c r="D46" s="5" t="s">
        <v>56</v>
      </c>
      <c r="E46" s="104">
        <f>((1/12)*0.05)</f>
        <v>4.1666666666666666E-3</v>
      </c>
      <c r="F46" s="78">
        <f t="shared" ref="F46:F52" si="4">$F$22*E46</f>
        <v>1.5166666666666668E-3</v>
      </c>
      <c r="G46" s="80">
        <f t="shared" ref="G46:G52" si="5">$G$22*E46</f>
        <v>23.586896666666672</v>
      </c>
    </row>
    <row r="47" spans="2:7" x14ac:dyDescent="0.25">
      <c r="B47" s="4"/>
      <c r="C47" s="42">
        <v>2</v>
      </c>
      <c r="D47" s="2" t="s">
        <v>57</v>
      </c>
      <c r="E47" s="74">
        <f>E32*E46</f>
        <v>3.3333333333333332E-4</v>
      </c>
      <c r="F47" s="79">
        <f t="shared" si="4"/>
        <v>1.2133333333333335E-4</v>
      </c>
      <c r="G47" s="88">
        <f t="shared" si="5"/>
        <v>1.8869517333333337</v>
      </c>
    </row>
    <row r="48" spans="2:7" x14ac:dyDescent="0.25">
      <c r="B48" s="4"/>
      <c r="C48" s="42">
        <v>3</v>
      </c>
      <c r="D48" s="2" t="s">
        <v>58</v>
      </c>
      <c r="E48" s="103">
        <f>(40%)*8%*90%</f>
        <v>2.8800000000000003E-2</v>
      </c>
      <c r="F48" s="79">
        <f t="shared" si="4"/>
        <v>1.0483200000000002E-2</v>
      </c>
      <c r="G48" s="88">
        <f t="shared" si="5"/>
        <v>163.03262976000005</v>
      </c>
    </row>
    <row r="49" spans="2:7" x14ac:dyDescent="0.25">
      <c r="B49" s="4"/>
      <c r="C49" s="42">
        <v>4</v>
      </c>
      <c r="D49" s="2" t="s">
        <v>59</v>
      </c>
      <c r="E49" s="103">
        <f>((7/30)/12)*0.02</f>
        <v>3.8888888888888892E-4</v>
      </c>
      <c r="F49" s="79">
        <f t="shared" si="4"/>
        <v>1.4155555555555558E-4</v>
      </c>
      <c r="G49" s="88">
        <f t="shared" si="5"/>
        <v>2.2014436888888893</v>
      </c>
    </row>
    <row r="50" spans="2:7" x14ac:dyDescent="0.25">
      <c r="B50" s="4"/>
      <c r="C50" s="42">
        <v>5</v>
      </c>
      <c r="D50" s="2" t="s">
        <v>60</v>
      </c>
      <c r="E50" s="74">
        <f>E33*E49</f>
        <v>1.4311111111111114E-4</v>
      </c>
      <c r="F50" s="79">
        <f t="shared" si="4"/>
        <v>5.2092444444444459E-5</v>
      </c>
      <c r="G50" s="88">
        <f t="shared" si="5"/>
        <v>0.81013127751111136</v>
      </c>
    </row>
    <row r="51" spans="2:7" ht="13.5" customHeight="1" x14ac:dyDescent="0.25">
      <c r="B51" s="4"/>
      <c r="C51" s="42">
        <v>6</v>
      </c>
      <c r="D51" s="2" t="s">
        <v>61</v>
      </c>
      <c r="E51" s="74">
        <f>0.4*E50</f>
        <v>5.724444444444446E-5</v>
      </c>
      <c r="F51" s="79">
        <f t="shared" si="4"/>
        <v>2.0836977777777786E-5</v>
      </c>
      <c r="G51" s="88">
        <f t="shared" si="5"/>
        <v>0.3240525110044446</v>
      </c>
    </row>
    <row r="52" spans="2:7" ht="13.5" customHeight="1" x14ac:dyDescent="0.25">
      <c r="B52" s="4"/>
      <c r="C52" s="42">
        <v>7</v>
      </c>
      <c r="D52" s="31" t="s">
        <v>62</v>
      </c>
      <c r="E52" s="103">
        <f>1/12*0.01</f>
        <v>8.3333333333333328E-4</v>
      </c>
      <c r="F52" s="79">
        <f t="shared" si="4"/>
        <v>3.0333333333333335E-4</v>
      </c>
      <c r="G52" s="88">
        <f t="shared" si="5"/>
        <v>4.7173793333333336</v>
      </c>
    </row>
    <row r="53" spans="2:7" ht="13.5" thickBot="1" x14ac:dyDescent="0.3">
      <c r="B53" s="27"/>
      <c r="C53" s="20"/>
      <c r="D53" s="21" t="s">
        <v>42</v>
      </c>
      <c r="E53" s="82">
        <f>SUM(E46:E52)</f>
        <v>3.4722577777777777E-2</v>
      </c>
      <c r="F53" s="76">
        <f>SUM(F46:F52)</f>
        <v>1.2639018311111114E-2</v>
      </c>
      <c r="G53" s="77">
        <f>SUM(G46:G52)</f>
        <v>196.55948497073786</v>
      </c>
    </row>
    <row r="54" spans="2:7" ht="13.5" thickBot="1" x14ac:dyDescent="0.3">
      <c r="B54" s="28" t="s">
        <v>63</v>
      </c>
      <c r="C54" s="23" t="s">
        <v>64</v>
      </c>
      <c r="D54" s="24"/>
      <c r="E54" s="61"/>
      <c r="F54" s="61"/>
      <c r="G54" s="57"/>
    </row>
    <row r="55" spans="2:7" x14ac:dyDescent="0.25">
      <c r="B55" s="4"/>
      <c r="C55" s="17">
        <v>1</v>
      </c>
      <c r="D55" s="5" t="s">
        <v>65</v>
      </c>
      <c r="E55" s="73">
        <f>1/12</f>
        <v>8.3333333333333329E-2</v>
      </c>
      <c r="F55" s="78">
        <f t="shared" ref="F55:F60" si="6">$F$22*E55</f>
        <v>3.0333333333333337E-2</v>
      </c>
      <c r="G55" s="80">
        <f t="shared" ref="G55:G60" si="7">$G$22*E55</f>
        <v>471.73793333333339</v>
      </c>
    </row>
    <row r="56" spans="2:7" x14ac:dyDescent="0.25">
      <c r="B56" s="4"/>
      <c r="C56" s="42">
        <v>2</v>
      </c>
      <c r="D56" s="2" t="s">
        <v>66</v>
      </c>
      <c r="E56" s="103">
        <f>5/30/12</f>
        <v>1.3888888888888888E-2</v>
      </c>
      <c r="F56" s="79">
        <f t="shared" si="6"/>
        <v>5.0555555555555562E-3</v>
      </c>
      <c r="G56" s="88">
        <f>$G$22*E56</f>
        <v>78.622988888888898</v>
      </c>
    </row>
    <row r="57" spans="2:7" x14ac:dyDescent="0.25">
      <c r="B57" s="4"/>
      <c r="C57" s="42">
        <v>3</v>
      </c>
      <c r="D57" s="2" t="s">
        <v>67</v>
      </c>
      <c r="E57" s="103">
        <f>5/30/12*0.015</f>
        <v>2.0833333333333332E-4</v>
      </c>
      <c r="F57" s="79">
        <f t="shared" si="6"/>
        <v>7.5833333333333338E-5</v>
      </c>
      <c r="G57" s="88">
        <f t="shared" si="7"/>
        <v>1.1793448333333334</v>
      </c>
    </row>
    <row r="58" spans="2:7" x14ac:dyDescent="0.25">
      <c r="B58" s="4"/>
      <c r="C58" s="42">
        <v>4</v>
      </c>
      <c r="D58" s="2" t="s">
        <v>68</v>
      </c>
      <c r="E58" s="103">
        <f>1/30/12</f>
        <v>2.7777777777777779E-3</v>
      </c>
      <c r="F58" s="79">
        <f t="shared" si="6"/>
        <v>1.0111111111111113E-3</v>
      </c>
      <c r="G58" s="88">
        <f t="shared" si="7"/>
        <v>15.724597777777781</v>
      </c>
    </row>
    <row r="59" spans="2:7" x14ac:dyDescent="0.25">
      <c r="B59" s="4"/>
      <c r="C59" s="42">
        <v>5</v>
      </c>
      <c r="D59" s="2" t="s">
        <v>69</v>
      </c>
      <c r="E59" s="103">
        <f>15/30/12*0.08</f>
        <v>3.3333333333333331E-3</v>
      </c>
      <c r="F59" s="79">
        <f t="shared" si="6"/>
        <v>1.2133333333333334E-3</v>
      </c>
      <c r="G59" s="88">
        <f t="shared" si="7"/>
        <v>18.869517333333334</v>
      </c>
    </row>
    <row r="60" spans="2:7" x14ac:dyDescent="0.25">
      <c r="B60" s="4"/>
      <c r="C60" s="42">
        <v>6</v>
      </c>
      <c r="D60" s="2" t="s">
        <v>28</v>
      </c>
      <c r="E60" s="103">
        <v>0</v>
      </c>
      <c r="F60" s="79">
        <f t="shared" si="6"/>
        <v>0</v>
      </c>
      <c r="G60" s="88">
        <f t="shared" si="7"/>
        <v>0</v>
      </c>
    </row>
    <row r="61" spans="2:7" ht="12" customHeight="1" x14ac:dyDescent="0.25">
      <c r="B61" s="27"/>
      <c r="C61" s="34"/>
      <c r="D61" s="1" t="s">
        <v>47</v>
      </c>
      <c r="E61" s="90">
        <f>SUM(E55:E60)</f>
        <v>0.10354166666666666</v>
      </c>
      <c r="F61" s="91">
        <f>SUM(F55:F60)</f>
        <v>3.7689166666666662E-2</v>
      </c>
      <c r="G61" s="92">
        <f>SUM(G55:G60)</f>
        <v>586.13438216666668</v>
      </c>
    </row>
    <row r="62" spans="2:7" x14ac:dyDescent="0.25">
      <c r="B62" s="4"/>
      <c r="C62" s="42">
        <v>7</v>
      </c>
      <c r="D62" s="2" t="s">
        <v>70</v>
      </c>
      <c r="E62" s="74">
        <f>E33*E61</f>
        <v>3.8103333333333336E-2</v>
      </c>
      <c r="F62" s="79">
        <f>$F$22*E62</f>
        <v>1.3869613333333336E-2</v>
      </c>
      <c r="G62" s="88">
        <f>$G$22*E62</f>
        <v>215.69745263733338</v>
      </c>
    </row>
    <row r="63" spans="2:7" ht="13.5" thickBot="1" x14ac:dyDescent="0.3">
      <c r="B63" s="19"/>
      <c r="C63" s="20"/>
      <c r="D63" s="21" t="s">
        <v>42</v>
      </c>
      <c r="E63" s="82">
        <f>E61+E62</f>
        <v>0.14164499999999999</v>
      </c>
      <c r="F63" s="76">
        <f>SUM(F61:F62)</f>
        <v>5.1558779999999999E-2</v>
      </c>
      <c r="G63" s="77">
        <f>SUM(G61:G62)</f>
        <v>801.8318348040001</v>
      </c>
    </row>
    <row r="64" spans="2:7" ht="13.5" thickBot="1" x14ac:dyDescent="0.3">
      <c r="B64" s="35" t="s">
        <v>71</v>
      </c>
      <c r="C64" s="36"/>
      <c r="D64" s="37"/>
      <c r="E64" s="93">
        <f>E33+E39+E44+E53+E63</f>
        <v>0.69635237777777781</v>
      </c>
      <c r="F64" s="81">
        <f>F33+F39+F44+F53+F63</f>
        <v>0.25347226551111113</v>
      </c>
      <c r="G64" s="94">
        <f>G33+G39+G44+G53+G63</f>
        <v>3941.9499787756986</v>
      </c>
    </row>
    <row r="65" spans="2:7" ht="13.5" thickBot="1" x14ac:dyDescent="0.3">
      <c r="B65" s="35" t="s">
        <v>72</v>
      </c>
      <c r="C65" s="36"/>
      <c r="D65" s="37"/>
      <c r="E65" s="62"/>
      <c r="F65" s="81">
        <f>F22+F64</f>
        <v>0.61747226551111112</v>
      </c>
      <c r="G65" s="94">
        <f>G22+G64</f>
        <v>9602.8051787756995</v>
      </c>
    </row>
    <row r="66" spans="2:7" ht="13.5" thickBot="1" x14ac:dyDescent="0.3">
      <c r="B66" s="22" t="s">
        <v>73</v>
      </c>
      <c r="C66" s="23" t="s">
        <v>74</v>
      </c>
      <c r="D66" s="24"/>
      <c r="E66" s="29"/>
      <c r="F66" s="29"/>
      <c r="G66" s="25"/>
    </row>
    <row r="67" spans="2:7" x14ac:dyDescent="0.25">
      <c r="B67" s="3"/>
      <c r="C67" s="17">
        <v>1</v>
      </c>
      <c r="D67" s="5" t="s">
        <v>75</v>
      </c>
      <c r="E67" s="64"/>
      <c r="F67" s="75">
        <f>IFERROR(G67/$G$99,"")</f>
        <v>7.8123302447212816E-3</v>
      </c>
      <c r="G67" s="80">
        <f>IFERROR(E113,"")</f>
        <v>121.49579777520829</v>
      </c>
    </row>
    <row r="68" spans="2:7" x14ac:dyDescent="0.25">
      <c r="B68" s="4"/>
      <c r="C68" s="42">
        <v>2</v>
      </c>
      <c r="D68" s="2" t="s">
        <v>76</v>
      </c>
      <c r="E68" s="65"/>
      <c r="F68" s="75">
        <f t="shared" ref="F68:F73" si="8">IFERROR(G68/$G$99,"")</f>
        <v>0.1138189355407371</v>
      </c>
      <c r="G68" s="88">
        <f>IFERROR(E107,"")</f>
        <v>1770.0893257540752</v>
      </c>
    </row>
    <row r="69" spans="2:7" x14ac:dyDescent="0.25">
      <c r="B69" s="4"/>
      <c r="C69" s="42">
        <v>3</v>
      </c>
      <c r="D69" s="2" t="s">
        <v>77</v>
      </c>
      <c r="E69" s="65"/>
      <c r="F69" s="75">
        <f t="shared" si="8"/>
        <v>0</v>
      </c>
      <c r="G69" s="102">
        <v>0</v>
      </c>
    </row>
    <row r="70" spans="2:7" x14ac:dyDescent="0.25">
      <c r="B70" s="4"/>
      <c r="C70" s="42">
        <v>4</v>
      </c>
      <c r="D70" s="2" t="s">
        <v>78</v>
      </c>
      <c r="E70" s="65"/>
      <c r="F70" s="75">
        <f t="shared" si="8"/>
        <v>0</v>
      </c>
      <c r="G70" s="102">
        <v>0</v>
      </c>
    </row>
    <row r="71" spans="2:7" x14ac:dyDescent="0.25">
      <c r="B71" s="4"/>
      <c r="C71" s="42">
        <v>5</v>
      </c>
      <c r="D71" s="2" t="s">
        <v>79</v>
      </c>
      <c r="E71" s="65"/>
      <c r="F71" s="75">
        <f t="shared" si="8"/>
        <v>0</v>
      </c>
      <c r="G71" s="102">
        <v>0</v>
      </c>
    </row>
    <row r="72" spans="2:7" x14ac:dyDescent="0.25">
      <c r="B72" s="4"/>
      <c r="C72" s="42">
        <v>6</v>
      </c>
      <c r="D72" s="2" t="s">
        <v>80</v>
      </c>
      <c r="E72" s="65"/>
      <c r="F72" s="75">
        <f t="shared" si="8"/>
        <v>0</v>
      </c>
      <c r="G72" s="102">
        <v>0</v>
      </c>
    </row>
    <row r="73" spans="2:7" x14ac:dyDescent="0.25">
      <c r="B73" s="4"/>
      <c r="C73" s="42">
        <v>7</v>
      </c>
      <c r="D73" s="2" t="s">
        <v>81</v>
      </c>
      <c r="E73" s="65"/>
      <c r="F73" s="75">
        <f t="shared" si="8"/>
        <v>0</v>
      </c>
      <c r="G73" s="102">
        <v>0</v>
      </c>
    </row>
    <row r="74" spans="2:7" ht="13.5" thickBot="1" x14ac:dyDescent="0.3">
      <c r="B74" s="19"/>
      <c r="C74" s="20"/>
      <c r="D74" s="21" t="s">
        <v>42</v>
      </c>
      <c r="E74" s="60"/>
      <c r="F74" s="76">
        <f>SUM(F67:F73)</f>
        <v>0.12163126578545838</v>
      </c>
      <c r="G74" s="77">
        <f>SUM(G67:G73)</f>
        <v>1891.5851235292835</v>
      </c>
    </row>
    <row r="75" spans="2:7" ht="13.5" thickBot="1" x14ac:dyDescent="0.3">
      <c r="B75" s="22" t="s">
        <v>82</v>
      </c>
      <c r="C75" s="23" t="s">
        <v>83</v>
      </c>
      <c r="D75" s="24"/>
      <c r="E75" s="61"/>
      <c r="F75" s="61"/>
      <c r="G75" s="57"/>
    </row>
    <row r="76" spans="2:7" x14ac:dyDescent="0.25">
      <c r="B76" s="3"/>
      <c r="C76" s="17">
        <v>1</v>
      </c>
      <c r="D76" s="5" t="s">
        <v>84</v>
      </c>
      <c r="E76" s="58"/>
      <c r="F76" s="78">
        <f>IFERROR(G76/$G$99,"")</f>
        <v>2.9771473331105113E-4</v>
      </c>
      <c r="G76" s="100">
        <v>4.63</v>
      </c>
    </row>
    <row r="77" spans="2:7" x14ac:dyDescent="0.25">
      <c r="B77" s="4"/>
      <c r="C77" s="42">
        <v>2</v>
      </c>
      <c r="D77" s="2" t="s">
        <v>85</v>
      </c>
      <c r="E77" s="59"/>
      <c r="F77" s="78">
        <f t="shared" ref="F77:F87" si="9">IFERROR(G77/$G$99,"")</f>
        <v>3.4388302240766768E-3</v>
      </c>
      <c r="G77" s="102">
        <v>53.48</v>
      </c>
    </row>
    <row r="78" spans="2:7" x14ac:dyDescent="0.25">
      <c r="B78" s="4"/>
      <c r="C78" s="42">
        <v>3</v>
      </c>
      <c r="D78" s="2" t="s">
        <v>86</v>
      </c>
      <c r="E78" s="59"/>
      <c r="F78" s="78">
        <f t="shared" si="9"/>
        <v>3.7622654527061771E-3</v>
      </c>
      <c r="G78" s="102">
        <v>58.51</v>
      </c>
    </row>
    <row r="79" spans="2:7" x14ac:dyDescent="0.25">
      <c r="B79" s="4"/>
      <c r="C79" s="42">
        <v>4</v>
      </c>
      <c r="D79" s="2" t="s">
        <v>87</v>
      </c>
      <c r="E79" s="59"/>
      <c r="F79" s="78">
        <f t="shared" si="9"/>
        <v>7.0088349742774466E-5</v>
      </c>
      <c r="G79" s="102">
        <v>1.0900000000000001</v>
      </c>
    </row>
    <row r="80" spans="2:7" x14ac:dyDescent="0.25">
      <c r="B80" s="4"/>
      <c r="C80" s="42">
        <v>5</v>
      </c>
      <c r="D80" s="2" t="s">
        <v>88</v>
      </c>
      <c r="E80" s="59"/>
      <c r="F80" s="78">
        <f t="shared" si="9"/>
        <v>1.3342506946445597E-3</v>
      </c>
      <c r="G80" s="102">
        <v>20.75</v>
      </c>
    </row>
    <row r="81" spans="2:7" x14ac:dyDescent="0.25">
      <c r="B81" s="4"/>
      <c r="C81" s="42">
        <v>6</v>
      </c>
      <c r="D81" s="2" t="s">
        <v>89</v>
      </c>
      <c r="E81" s="59"/>
      <c r="F81" s="78">
        <f t="shared" si="9"/>
        <v>4.7437166865660074E-3</v>
      </c>
      <c r="G81" s="102">
        <v>73.773333333333341</v>
      </c>
    </row>
    <row r="82" spans="2:7" x14ac:dyDescent="0.25">
      <c r="B82" s="4"/>
      <c r="C82" s="42">
        <v>7</v>
      </c>
      <c r="D82" s="2" t="s">
        <v>90</v>
      </c>
      <c r="E82" s="59"/>
      <c r="F82" s="78">
        <f t="shared" si="9"/>
        <v>1.9129618393096699E-3</v>
      </c>
      <c r="G82" s="102">
        <v>29.75</v>
      </c>
    </row>
    <row r="83" spans="2:7" x14ac:dyDescent="0.25">
      <c r="B83" s="4"/>
      <c r="C83" s="42">
        <v>8</v>
      </c>
      <c r="D83" s="2" t="s">
        <v>91</v>
      </c>
      <c r="E83" s="59"/>
      <c r="F83" s="78">
        <f t="shared" si="9"/>
        <v>2.0698568607522105E-3</v>
      </c>
      <c r="G83" s="102">
        <v>32.19</v>
      </c>
    </row>
    <row r="84" spans="2:7" x14ac:dyDescent="0.25">
      <c r="B84" s="4"/>
      <c r="C84" s="42">
        <v>9</v>
      </c>
      <c r="D84" s="2" t="s">
        <v>92</v>
      </c>
      <c r="E84" s="59"/>
      <c r="F84" s="78">
        <f t="shared" si="9"/>
        <v>6.0925423285576874E-3</v>
      </c>
      <c r="G84" s="102">
        <v>94.75</v>
      </c>
    </row>
    <row r="85" spans="2:7" x14ac:dyDescent="0.25">
      <c r="B85" s="4"/>
      <c r="C85" s="42">
        <v>10</v>
      </c>
      <c r="D85" s="2" t="s">
        <v>93</v>
      </c>
      <c r="E85" s="59"/>
      <c r="F85" s="78">
        <f t="shared" si="9"/>
        <v>5.8417674992028061E-3</v>
      </c>
      <c r="G85" s="102">
        <v>90.85</v>
      </c>
    </row>
    <row r="86" spans="2:7" x14ac:dyDescent="0.25">
      <c r="B86" s="4"/>
      <c r="C86" s="42">
        <v>11</v>
      </c>
      <c r="D86" s="2" t="s">
        <v>94</v>
      </c>
      <c r="E86" s="59"/>
      <c r="F86" s="78">
        <f t="shared" si="9"/>
        <v>3.3436643913984142E-3</v>
      </c>
      <c r="G86" s="102">
        <v>52</v>
      </c>
    </row>
    <row r="87" spans="2:7" x14ac:dyDescent="0.25">
      <c r="B87" s="50"/>
      <c r="C87" s="51">
        <v>12</v>
      </c>
      <c r="D87" s="68" t="s">
        <v>27</v>
      </c>
      <c r="E87" s="63"/>
      <c r="F87" s="78">
        <f t="shared" si="9"/>
        <v>6.4527272581031428E-2</v>
      </c>
      <c r="G87" s="105">
        <f>(($G$14+$G$14*E15)/220*1.5*26)</f>
        <v>1003.5152400000001</v>
      </c>
    </row>
    <row r="88" spans="2:7" ht="13.5" thickBot="1" x14ac:dyDescent="0.3">
      <c r="B88" s="19"/>
      <c r="C88" s="33"/>
      <c r="D88" s="21" t="s">
        <v>42</v>
      </c>
      <c r="E88" s="60"/>
      <c r="F88" s="76">
        <f>SUM(F76:F87)</f>
        <v>9.743493164129946E-2</v>
      </c>
      <c r="G88" s="77">
        <f>SUM(G76:G87)</f>
        <v>1515.2885733333333</v>
      </c>
    </row>
    <row r="89" spans="2:7" ht="13.5" thickBot="1" x14ac:dyDescent="0.3">
      <c r="B89" s="22" t="s">
        <v>95</v>
      </c>
      <c r="C89" s="23" t="s">
        <v>96</v>
      </c>
      <c r="D89" s="24"/>
      <c r="E89" s="66"/>
      <c r="F89" s="66"/>
      <c r="G89" s="57"/>
    </row>
    <row r="90" spans="2:7" x14ac:dyDescent="0.25">
      <c r="B90" s="3"/>
      <c r="C90" s="17">
        <v>1</v>
      </c>
      <c r="D90" s="5" t="s">
        <v>97</v>
      </c>
      <c r="E90" s="104">
        <v>0.05</v>
      </c>
      <c r="F90" s="78">
        <f>IFERROR(G90/$G$99,"")</f>
        <v>4.1826923076923081E-2</v>
      </c>
      <c r="G90" s="80">
        <f>IFERROR(($G$65+$G$74+$G$88)*E90,"")</f>
        <v>650.48394378191585</v>
      </c>
    </row>
    <row r="91" spans="2:7" x14ac:dyDescent="0.25">
      <c r="B91" s="4"/>
      <c r="C91" s="42">
        <v>2</v>
      </c>
      <c r="D91" s="2" t="s">
        <v>98</v>
      </c>
      <c r="E91" s="103">
        <v>0.04</v>
      </c>
      <c r="F91" s="78">
        <f>IFERROR(G91/$G$99,"")</f>
        <v>3.5134615384615382E-2</v>
      </c>
      <c r="G91" s="80">
        <f>IFERROR(($G$65+$G$74+$G$88+G90)*E91,"")</f>
        <v>546.40651277680922</v>
      </c>
    </row>
    <row r="92" spans="2:7" ht="13.5" thickBot="1" x14ac:dyDescent="0.3">
      <c r="B92" s="27"/>
      <c r="C92" s="20"/>
      <c r="D92" s="21" t="s">
        <v>42</v>
      </c>
      <c r="E92" s="82">
        <f>SUM(E90:E91)</f>
        <v>0.09</v>
      </c>
      <c r="F92" s="76">
        <f>SUM(F90:F91)</f>
        <v>7.696153846153847E-2</v>
      </c>
      <c r="G92" s="77">
        <f>SUM(G90:G91)</f>
        <v>1196.890456558725</v>
      </c>
    </row>
    <row r="93" spans="2:7" ht="13.5" thickBot="1" x14ac:dyDescent="0.3">
      <c r="B93" s="22" t="s">
        <v>99</v>
      </c>
      <c r="C93" s="23" t="s">
        <v>100</v>
      </c>
      <c r="D93" s="24"/>
      <c r="E93" s="66"/>
      <c r="F93" s="66"/>
      <c r="G93" s="57"/>
    </row>
    <row r="94" spans="2:7" ht="12.75" customHeight="1" x14ac:dyDescent="0.25">
      <c r="B94" s="4"/>
      <c r="C94" s="17">
        <v>1</v>
      </c>
      <c r="D94" s="5" t="s">
        <v>101</v>
      </c>
      <c r="E94" s="104">
        <v>0.05</v>
      </c>
      <c r="F94" s="78">
        <f>IFERROR(G94/$G$99,"")</f>
        <v>4.9999999999999996E-2</v>
      </c>
      <c r="G94" s="100">
        <v>777.59000176229017</v>
      </c>
    </row>
    <row r="95" spans="2:7" x14ac:dyDescent="0.25">
      <c r="B95" s="4"/>
      <c r="C95" s="42">
        <v>2</v>
      </c>
      <c r="D95" s="2" t="s">
        <v>102</v>
      </c>
      <c r="E95" s="74">
        <v>0</v>
      </c>
      <c r="F95" s="78">
        <f t="shared" ref="F95:F97" si="10">IFERROR(G95/$G$99,"")</f>
        <v>0</v>
      </c>
      <c r="G95" s="100">
        <v>0</v>
      </c>
    </row>
    <row r="96" spans="2:7" x14ac:dyDescent="0.25">
      <c r="B96" s="4"/>
      <c r="C96" s="42">
        <v>3</v>
      </c>
      <c r="D96" s="2" t="s">
        <v>103</v>
      </c>
      <c r="E96" s="74">
        <v>6.4999999999999997E-3</v>
      </c>
      <c r="F96" s="78">
        <f t="shared" si="10"/>
        <v>6.4999999999999997E-3</v>
      </c>
      <c r="G96" s="100">
        <v>101.08670022909772</v>
      </c>
    </row>
    <row r="97" spans="1:7" x14ac:dyDescent="0.25">
      <c r="B97" s="4"/>
      <c r="C97" s="42">
        <v>4</v>
      </c>
      <c r="D97" s="2" t="s">
        <v>104</v>
      </c>
      <c r="E97" s="74">
        <v>0.03</v>
      </c>
      <c r="F97" s="78">
        <f t="shared" si="10"/>
        <v>0.03</v>
      </c>
      <c r="G97" s="100">
        <v>466.55400105737408</v>
      </c>
    </row>
    <row r="98" spans="1:7" ht="13.5" thickBot="1" x14ac:dyDescent="0.3">
      <c r="B98" s="19"/>
      <c r="C98" s="20"/>
      <c r="D98" s="21" t="s">
        <v>42</v>
      </c>
      <c r="E98" s="82">
        <f>SUM(E94:E97)</f>
        <v>8.6499999999999994E-2</v>
      </c>
      <c r="F98" s="76">
        <f>SUM(F94:F97)</f>
        <v>8.6499999999999994E-2</v>
      </c>
      <c r="G98" s="77">
        <f>SUM(G94:G97)</f>
        <v>1345.2307030487618</v>
      </c>
    </row>
    <row r="99" spans="1:7" ht="13.5" thickBot="1" x14ac:dyDescent="0.3">
      <c r="B99" s="35" t="s">
        <v>105</v>
      </c>
      <c r="C99" s="36"/>
      <c r="D99" s="37"/>
      <c r="E99" s="67"/>
      <c r="F99" s="81">
        <f>F65+F74+F88+F92+F98</f>
        <v>1.0000000013994075</v>
      </c>
      <c r="G99" s="106">
        <f>(G65+G74+G88+G92)/(1-E98)</f>
        <v>15551.800035245804</v>
      </c>
    </row>
    <row r="100" spans="1:7" x14ac:dyDescent="0.25">
      <c r="G100" s="117"/>
    </row>
    <row r="101" spans="1:7" ht="27" customHeight="1" x14ac:dyDescent="0.25">
      <c r="A101" s="130" t="s">
        <v>106</v>
      </c>
      <c r="B101" s="130"/>
      <c r="C101" s="130"/>
      <c r="D101" s="130"/>
      <c r="E101" s="130"/>
      <c r="F101" s="130"/>
      <c r="G101" s="130"/>
    </row>
    <row r="102" spans="1:7" ht="13" thickBot="1" x14ac:dyDescent="0.3"/>
    <row r="103" spans="1:7" ht="13" x14ac:dyDescent="0.25">
      <c r="D103" s="151" t="s">
        <v>107</v>
      </c>
      <c r="E103" s="152"/>
      <c r="F103" s="39"/>
    </row>
    <row r="104" spans="1:7" x14ac:dyDescent="0.25">
      <c r="D104" s="40" t="s">
        <v>108</v>
      </c>
      <c r="E104" s="107">
        <v>48.3</v>
      </c>
      <c r="F104" s="39"/>
    </row>
    <row r="105" spans="1:7" x14ac:dyDescent="0.25">
      <c r="D105" s="40" t="s">
        <v>109</v>
      </c>
      <c r="E105" s="107">
        <f>E104*26*4</f>
        <v>5023.2</v>
      </c>
      <c r="F105" s="39"/>
    </row>
    <row r="106" spans="1:7" ht="13" thickBot="1" x14ac:dyDescent="0.3">
      <c r="D106" s="8" t="s">
        <v>110</v>
      </c>
      <c r="E106" s="108">
        <v>502.32</v>
      </c>
      <c r="F106" s="39"/>
    </row>
    <row r="107" spans="1:7" ht="13.5" thickBot="1" x14ac:dyDescent="0.3">
      <c r="D107" s="96" t="s">
        <v>111</v>
      </c>
      <c r="E107" s="95">
        <f>IFERROR((E105-E106)*((G14/(E8+F8+G8+G8))),"")</f>
        <v>1770.0893257540752</v>
      </c>
      <c r="F107" s="39"/>
    </row>
    <row r="108" spans="1:7" ht="13" thickBot="1" x14ac:dyDescent="0.3">
      <c r="F108" s="39"/>
    </row>
    <row r="109" spans="1:7" ht="13" x14ac:dyDescent="0.25">
      <c r="D109" s="151" t="s">
        <v>112</v>
      </c>
      <c r="E109" s="152"/>
      <c r="F109" s="39"/>
    </row>
    <row r="110" spans="1:7" x14ac:dyDescent="0.25">
      <c r="D110" s="40" t="s">
        <v>113</v>
      </c>
      <c r="E110" s="107">
        <v>4.7</v>
      </c>
      <c r="F110" s="39"/>
    </row>
    <row r="111" spans="1:7" x14ac:dyDescent="0.25">
      <c r="D111" s="40" t="s">
        <v>114</v>
      </c>
      <c r="E111" s="107">
        <f>E110*2*26*4</f>
        <v>977.6</v>
      </c>
      <c r="F111" s="39"/>
    </row>
    <row r="112" spans="1:7" ht="13" thickBot="1" x14ac:dyDescent="0.3">
      <c r="D112" s="8" t="s">
        <v>110</v>
      </c>
      <c r="E112" s="108">
        <f>IFERROR(IF(E111&lt;(E8+F8+G8+G8)*0.06,E111,(E8+F8+G8+G8)*0.06),"")</f>
        <v>667.2947999999999</v>
      </c>
      <c r="F112" s="39"/>
    </row>
    <row r="113" spans="1:7" ht="13.5" thickBot="1" x14ac:dyDescent="0.3">
      <c r="D113" s="96" t="s">
        <v>111</v>
      </c>
      <c r="E113" s="95">
        <f>IFERROR((E111-E112)*((G14/(E8+F8+G8+G8))),"")</f>
        <v>121.49579777520829</v>
      </c>
      <c r="F113" s="39"/>
      <c r="G113" s="41"/>
    </row>
    <row r="114" spans="1:7" ht="11.25" customHeight="1" x14ac:dyDescent="0.25">
      <c r="D114" s="6" t="s">
        <v>115</v>
      </c>
      <c r="F114" s="38"/>
    </row>
    <row r="116" spans="1:7" x14ac:dyDescent="0.25">
      <c r="D116" s="6" t="s">
        <v>116</v>
      </c>
    </row>
    <row r="117" spans="1:7" x14ac:dyDescent="0.25">
      <c r="D117" s="6" t="s">
        <v>117</v>
      </c>
    </row>
    <row r="118" spans="1:7" x14ac:dyDescent="0.25">
      <c r="D118" s="6" t="s">
        <v>118</v>
      </c>
    </row>
    <row r="120" spans="1:7" x14ac:dyDescent="0.25">
      <c r="A120" s="130" t="s">
        <v>119</v>
      </c>
      <c r="B120" s="130"/>
      <c r="C120" s="130"/>
      <c r="D120" s="130"/>
      <c r="E120" s="130"/>
      <c r="F120" s="130"/>
      <c r="G120" s="130"/>
    </row>
    <row r="121" spans="1:7" x14ac:dyDescent="0.25">
      <c r="A121" s="130" t="s">
        <v>120</v>
      </c>
      <c r="B121" s="130"/>
      <c r="C121" s="130"/>
      <c r="D121" s="130"/>
      <c r="E121" s="130"/>
      <c r="F121" s="130"/>
      <c r="G121" s="130"/>
    </row>
    <row r="122" spans="1:7" x14ac:dyDescent="0.25">
      <c r="A122" s="130" t="s">
        <v>121</v>
      </c>
      <c r="B122" s="130"/>
      <c r="C122" s="130"/>
      <c r="D122" s="130"/>
      <c r="E122" s="130"/>
      <c r="F122" s="130"/>
      <c r="G122" s="130"/>
    </row>
    <row r="123" spans="1:7" x14ac:dyDescent="0.25">
      <c r="A123" s="130" t="s">
        <v>122</v>
      </c>
      <c r="B123" s="130"/>
      <c r="C123" s="130"/>
      <c r="D123" s="130"/>
      <c r="E123" s="130"/>
      <c r="F123" s="130"/>
      <c r="G123" s="130"/>
    </row>
    <row r="124" spans="1:7" x14ac:dyDescent="0.25">
      <c r="A124" s="130" t="s">
        <v>123</v>
      </c>
      <c r="B124" s="130"/>
      <c r="C124" s="130"/>
      <c r="D124" s="130"/>
      <c r="E124" s="130"/>
      <c r="F124" s="130"/>
      <c r="G124" s="130"/>
    </row>
    <row r="125" spans="1:7" x14ac:dyDescent="0.25">
      <c r="A125" s="130" t="s">
        <v>124</v>
      </c>
      <c r="B125" s="130"/>
      <c r="C125" s="130"/>
      <c r="D125" s="130"/>
      <c r="E125" s="130"/>
      <c r="F125" s="130"/>
      <c r="G125" s="130"/>
    </row>
    <row r="126" spans="1:7" x14ac:dyDescent="0.25">
      <c r="A126" s="130" t="s">
        <v>125</v>
      </c>
      <c r="B126" s="130"/>
      <c r="C126" s="130"/>
      <c r="D126" s="130"/>
      <c r="E126" s="130"/>
      <c r="F126" s="130"/>
      <c r="G126" s="130"/>
    </row>
    <row r="127" spans="1:7" ht="27.75" customHeight="1" x14ac:dyDescent="0.25">
      <c r="A127" s="130" t="s">
        <v>126</v>
      </c>
      <c r="B127" s="130"/>
      <c r="C127" s="130"/>
      <c r="D127" s="130"/>
      <c r="E127" s="130"/>
      <c r="F127" s="130"/>
      <c r="G127" s="130"/>
    </row>
    <row r="128" spans="1:7" x14ac:dyDescent="0.25">
      <c r="A128" s="130" t="s">
        <v>127</v>
      </c>
      <c r="B128" s="130"/>
      <c r="C128" s="130"/>
      <c r="D128" s="130"/>
      <c r="E128" s="130"/>
      <c r="F128" s="130"/>
      <c r="G128" s="130"/>
    </row>
    <row r="129" spans="1:7" ht="29.25" customHeight="1" x14ac:dyDescent="0.25">
      <c r="A129" s="130" t="s">
        <v>128</v>
      </c>
      <c r="B129" s="130"/>
      <c r="C129" s="130"/>
      <c r="D129" s="130"/>
      <c r="E129" s="130"/>
      <c r="F129" s="130"/>
      <c r="G129" s="130"/>
    </row>
    <row r="130" spans="1:7" ht="27" customHeight="1" x14ac:dyDescent="0.25">
      <c r="A130" s="130" t="s">
        <v>129</v>
      </c>
      <c r="B130" s="130"/>
      <c r="C130" s="130"/>
      <c r="D130" s="130"/>
      <c r="E130" s="130"/>
      <c r="F130" s="130"/>
      <c r="G130" s="130"/>
    </row>
    <row r="131" spans="1:7" x14ac:dyDescent="0.25">
      <c r="A131" s="130" t="s">
        <v>130</v>
      </c>
      <c r="B131" s="130"/>
      <c r="C131" s="130"/>
      <c r="D131" s="130"/>
      <c r="E131" s="130"/>
      <c r="F131" s="130"/>
      <c r="G131" s="130"/>
    </row>
    <row r="132" spans="1:7" x14ac:dyDescent="0.25">
      <c r="A132" s="130" t="s">
        <v>131</v>
      </c>
      <c r="B132" s="130"/>
      <c r="C132" s="130"/>
      <c r="D132" s="130"/>
      <c r="E132" s="130"/>
      <c r="F132" s="130"/>
      <c r="G132" s="130"/>
    </row>
    <row r="133" spans="1:7" x14ac:dyDescent="0.25">
      <c r="A133" s="130" t="s">
        <v>132</v>
      </c>
      <c r="B133" s="130"/>
      <c r="C133" s="130"/>
      <c r="D133" s="130"/>
      <c r="E133" s="130"/>
      <c r="F133" s="130"/>
      <c r="G133" s="130"/>
    </row>
  </sheetData>
  <mergeCells count="27">
    <mergeCell ref="C12:D12"/>
    <mergeCell ref="D109:E109"/>
    <mergeCell ref="D103:E103"/>
    <mergeCell ref="E10:G10"/>
    <mergeCell ref="E11:G11"/>
    <mergeCell ref="E5:G5"/>
    <mergeCell ref="C2:G2"/>
    <mergeCell ref="B1:G1"/>
    <mergeCell ref="E4:G4"/>
    <mergeCell ref="E9:G9"/>
    <mergeCell ref="E3:G3"/>
    <mergeCell ref="E6:G6"/>
    <mergeCell ref="A131:G131"/>
    <mergeCell ref="A132:G132"/>
    <mergeCell ref="A133:G133"/>
    <mergeCell ref="A101:G101"/>
    <mergeCell ref="A127:G127"/>
    <mergeCell ref="A128:G128"/>
    <mergeCell ref="A129:G129"/>
    <mergeCell ref="A130:G130"/>
    <mergeCell ref="A122:G122"/>
    <mergeCell ref="A123:G123"/>
    <mergeCell ref="A124:G124"/>
    <mergeCell ref="A125:G125"/>
    <mergeCell ref="A126:G126"/>
    <mergeCell ref="A120:G120"/>
    <mergeCell ref="A121:G121"/>
  </mergeCells>
  <printOptions horizontalCentered="1"/>
  <pageMargins left="0.70866141732283472" right="0.70866141732283472" top="0.74803149606299213" bottom="0.74803149606299213" header="0.31496062992125984" footer="0.31496062992125984"/>
  <pageSetup paperSize="9" scale="53" fitToHeight="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I133"/>
  <sheetViews>
    <sheetView showGridLines="0" zoomScale="90" zoomScaleNormal="90" zoomScaleSheetLayoutView="100" workbookViewId="0">
      <selection activeCell="E3" sqref="E3:G3"/>
    </sheetView>
  </sheetViews>
  <sheetFormatPr defaultColWidth="9.08984375" defaultRowHeight="12.5" x14ac:dyDescent="0.25"/>
  <cols>
    <col min="1" max="1" width="3.08984375" style="6" customWidth="1"/>
    <col min="2" max="3" width="3.54296875" style="6" customWidth="1"/>
    <col min="4" max="4" width="84" style="6" customWidth="1"/>
    <col min="5" max="6" width="23.36328125" style="6" customWidth="1"/>
    <col min="7" max="7" width="23.36328125" style="38" customWidth="1"/>
    <col min="8" max="8" width="9.08984375" style="6" customWidth="1"/>
    <col min="9" max="9" width="11.1796875" style="6" bestFit="1" customWidth="1"/>
    <col min="10" max="16384" width="9.08984375" style="6"/>
  </cols>
  <sheetData>
    <row r="1" spans="2:8" ht="18.5" thickBot="1" x14ac:dyDescent="0.3">
      <c r="B1" s="136" t="s">
        <v>0</v>
      </c>
      <c r="C1" s="136"/>
      <c r="D1" s="136"/>
      <c r="E1" s="136"/>
      <c r="F1" s="136"/>
      <c r="G1" s="136"/>
    </row>
    <row r="2" spans="2:8" ht="13.5" thickBot="1" x14ac:dyDescent="0.3">
      <c r="B2" s="9" t="s">
        <v>1</v>
      </c>
      <c r="C2" s="134" t="s">
        <v>2</v>
      </c>
      <c r="D2" s="134"/>
      <c r="E2" s="134"/>
      <c r="F2" s="134"/>
      <c r="G2" s="135"/>
    </row>
    <row r="3" spans="2:8" ht="13" x14ac:dyDescent="0.25">
      <c r="B3" s="83"/>
      <c r="C3" s="84">
        <v>1</v>
      </c>
      <c r="D3" s="85" t="s">
        <v>3</v>
      </c>
      <c r="E3" s="143" t="s">
        <v>141</v>
      </c>
      <c r="F3" s="144"/>
      <c r="G3" s="145"/>
      <c r="H3" s="44"/>
    </row>
    <row r="4" spans="2:8" ht="77.25" customHeight="1" x14ac:dyDescent="0.25">
      <c r="B4" s="86"/>
      <c r="C4" s="17">
        <v>2</v>
      </c>
      <c r="D4" s="87" t="s">
        <v>4</v>
      </c>
      <c r="E4" s="137" t="s">
        <v>5</v>
      </c>
      <c r="F4" s="138"/>
      <c r="G4" s="139"/>
    </row>
    <row r="5" spans="2:8" x14ac:dyDescent="0.25">
      <c r="B5" s="50"/>
      <c r="C5" s="72">
        <v>3</v>
      </c>
      <c r="D5" s="68" t="s">
        <v>6</v>
      </c>
      <c r="E5" s="131" t="s">
        <v>7</v>
      </c>
      <c r="F5" s="132"/>
      <c r="G5" s="133"/>
      <c r="H5" s="70"/>
    </row>
    <row r="6" spans="2:8" x14ac:dyDescent="0.25">
      <c r="B6" s="4"/>
      <c r="C6" s="42">
        <v>4</v>
      </c>
      <c r="D6" s="2" t="s">
        <v>8</v>
      </c>
      <c r="E6" s="146" t="s">
        <v>9</v>
      </c>
      <c r="F6" s="147"/>
      <c r="G6" s="148"/>
      <c r="H6" s="71"/>
    </row>
    <row r="7" spans="2:8" x14ac:dyDescent="0.25">
      <c r="B7" s="4"/>
      <c r="C7" s="42">
        <v>5</v>
      </c>
      <c r="D7" s="2" t="s">
        <v>10</v>
      </c>
      <c r="E7" s="45" t="s">
        <v>11</v>
      </c>
      <c r="F7" s="45" t="s">
        <v>12</v>
      </c>
      <c r="G7" s="46" t="s">
        <v>13</v>
      </c>
    </row>
    <row r="8" spans="2:8" x14ac:dyDescent="0.25">
      <c r="B8" s="4"/>
      <c r="C8" s="42">
        <v>6</v>
      </c>
      <c r="D8" s="2" t="s">
        <v>14</v>
      </c>
      <c r="E8" s="97">
        <v>3078.17</v>
      </c>
      <c r="F8" s="97">
        <v>3078.17</v>
      </c>
      <c r="G8" s="98">
        <v>2482.62</v>
      </c>
      <c r="H8" s="71"/>
    </row>
    <row r="9" spans="2:8" x14ac:dyDescent="0.25">
      <c r="B9" s="4"/>
      <c r="C9" s="42">
        <v>7</v>
      </c>
      <c r="D9" s="2" t="s">
        <v>15</v>
      </c>
      <c r="E9" s="140">
        <v>45108</v>
      </c>
      <c r="F9" s="141"/>
      <c r="G9" s="142"/>
      <c r="H9" s="70"/>
    </row>
    <row r="10" spans="2:8" ht="12.75" customHeight="1" x14ac:dyDescent="0.25">
      <c r="B10" s="4"/>
      <c r="C10" s="42">
        <v>8</v>
      </c>
      <c r="D10" s="2" t="s">
        <v>16</v>
      </c>
      <c r="E10" s="153" t="s">
        <v>133</v>
      </c>
      <c r="F10" s="153"/>
      <c r="G10" s="154"/>
      <c r="H10" s="70"/>
    </row>
    <row r="11" spans="2:8" ht="13" thickBot="1" x14ac:dyDescent="0.3">
      <c r="B11" s="4"/>
      <c r="C11" s="42">
        <v>9</v>
      </c>
      <c r="D11" s="2" t="s">
        <v>18</v>
      </c>
      <c r="E11" s="155">
        <v>24</v>
      </c>
      <c r="F11" s="156"/>
      <c r="G11" s="157"/>
      <c r="H11" s="70"/>
    </row>
    <row r="12" spans="2:8" ht="13.5" thickBot="1" x14ac:dyDescent="0.3">
      <c r="B12" s="9" t="s">
        <v>19</v>
      </c>
      <c r="C12" s="149" t="s">
        <v>20</v>
      </c>
      <c r="D12" s="150"/>
      <c r="E12" s="9" t="s">
        <v>21</v>
      </c>
      <c r="F12" s="10" t="s">
        <v>22</v>
      </c>
      <c r="G12" s="11" t="s">
        <v>23</v>
      </c>
      <c r="H12" s="70"/>
    </row>
    <row r="13" spans="2:8" ht="13.5" thickBot="1" x14ac:dyDescent="0.3">
      <c r="B13" s="12"/>
      <c r="C13" s="13" t="s">
        <v>24</v>
      </c>
      <c r="D13" s="14"/>
      <c r="E13" s="15"/>
      <c r="F13" s="15"/>
      <c r="G13" s="16"/>
      <c r="H13" s="70"/>
    </row>
    <row r="14" spans="2:8" x14ac:dyDescent="0.25">
      <c r="B14" s="4"/>
      <c r="C14" s="17">
        <v>1</v>
      </c>
      <c r="D14" s="5" t="s">
        <v>25</v>
      </c>
      <c r="E14" s="52"/>
      <c r="F14" s="99">
        <v>0.23499999999999999</v>
      </c>
      <c r="G14" s="100">
        <v>60253.929499999998</v>
      </c>
      <c r="H14" s="71"/>
    </row>
    <row r="15" spans="2:8" s="7" customFormat="1" x14ac:dyDescent="0.25">
      <c r="B15" s="4"/>
      <c r="C15" s="42">
        <v>2</v>
      </c>
      <c r="D15" s="2" t="s">
        <v>26</v>
      </c>
      <c r="E15" s="101">
        <v>0.3</v>
      </c>
      <c r="F15" s="79">
        <f>F14*E15</f>
        <v>7.0499999999999993E-2</v>
      </c>
      <c r="G15" s="88">
        <f>G14*$E$15</f>
        <v>18076.17885</v>
      </c>
      <c r="H15" s="71"/>
    </row>
    <row r="16" spans="2:8" s="7" customFormat="1" x14ac:dyDescent="0.25">
      <c r="B16" s="4"/>
      <c r="C16" s="42">
        <v>3</v>
      </c>
      <c r="D16" s="2" t="s">
        <v>27</v>
      </c>
      <c r="E16" s="53"/>
      <c r="F16" s="54"/>
      <c r="G16" s="102">
        <v>0</v>
      </c>
      <c r="H16" s="69"/>
    </row>
    <row r="17" spans="2:8" x14ac:dyDescent="0.25">
      <c r="B17" s="4"/>
      <c r="C17" s="42">
        <v>4</v>
      </c>
      <c r="D17" s="2" t="s">
        <v>28</v>
      </c>
      <c r="E17" s="53"/>
      <c r="F17" s="54"/>
      <c r="G17" s="102">
        <v>0</v>
      </c>
      <c r="H17" s="69"/>
    </row>
    <row r="18" spans="2:8" x14ac:dyDescent="0.25">
      <c r="B18" s="4"/>
      <c r="C18" s="42">
        <v>5</v>
      </c>
      <c r="D18" s="2" t="s">
        <v>28</v>
      </c>
      <c r="E18" s="53"/>
      <c r="F18" s="54"/>
      <c r="G18" s="102">
        <v>0</v>
      </c>
      <c r="H18" s="69"/>
    </row>
    <row r="19" spans="2:8" x14ac:dyDescent="0.25">
      <c r="B19" s="4"/>
      <c r="C19" s="42">
        <v>6</v>
      </c>
      <c r="D19" s="2" t="s">
        <v>28</v>
      </c>
      <c r="E19" s="53"/>
      <c r="F19" s="54"/>
      <c r="G19" s="102">
        <v>0</v>
      </c>
      <c r="H19" s="69"/>
    </row>
    <row r="20" spans="2:8" x14ac:dyDescent="0.25">
      <c r="B20" s="4"/>
      <c r="C20" s="42">
        <v>7</v>
      </c>
      <c r="D20" s="2" t="s">
        <v>28</v>
      </c>
      <c r="E20" s="53"/>
      <c r="F20" s="54"/>
      <c r="G20" s="102">
        <v>0</v>
      </c>
      <c r="H20" s="69"/>
    </row>
    <row r="21" spans="2:8" x14ac:dyDescent="0.25">
      <c r="B21" s="4"/>
      <c r="C21" s="42">
        <v>8</v>
      </c>
      <c r="D21" s="2" t="s">
        <v>28</v>
      </c>
      <c r="E21" s="53"/>
      <c r="F21" s="54"/>
      <c r="G21" s="102">
        <v>0</v>
      </c>
      <c r="H21" s="69"/>
    </row>
    <row r="22" spans="2:8" ht="13.5" thickBot="1" x14ac:dyDescent="0.3">
      <c r="B22" s="19"/>
      <c r="C22" s="20"/>
      <c r="D22" s="21" t="s">
        <v>29</v>
      </c>
      <c r="E22" s="55"/>
      <c r="F22" s="89">
        <f>SUM(F14:F21)</f>
        <v>0.30549999999999999</v>
      </c>
      <c r="G22" s="77">
        <f>SUM(G14:G21)</f>
        <v>78330.108349999995</v>
      </c>
    </row>
    <row r="23" spans="2:8" ht="13.5" thickBot="1" x14ac:dyDescent="0.3">
      <c r="B23" s="22" t="s">
        <v>30</v>
      </c>
      <c r="C23" s="23" t="s">
        <v>31</v>
      </c>
      <c r="D23" s="24"/>
      <c r="E23" s="56"/>
      <c r="F23" s="56"/>
      <c r="G23" s="57"/>
      <c r="H23" s="18"/>
    </row>
    <row r="24" spans="2:8" ht="13.5" thickBot="1" x14ac:dyDescent="0.3">
      <c r="B24" s="26" t="s">
        <v>32</v>
      </c>
      <c r="C24" s="23" t="s">
        <v>33</v>
      </c>
      <c r="D24" s="24"/>
      <c r="E24" s="56"/>
      <c r="F24" s="56"/>
      <c r="G24" s="57"/>
      <c r="H24" s="18"/>
    </row>
    <row r="25" spans="2:8" x14ac:dyDescent="0.25">
      <c r="B25" s="4"/>
      <c r="C25" s="17">
        <v>1</v>
      </c>
      <c r="D25" s="5" t="s">
        <v>34</v>
      </c>
      <c r="E25" s="73">
        <v>0.2</v>
      </c>
      <c r="F25" s="78">
        <f>$F$22*E25</f>
        <v>6.1100000000000002E-2</v>
      </c>
      <c r="G25" s="80">
        <f t="shared" ref="G25:G32" si="0">$G$22*E25</f>
        <v>15666.02167</v>
      </c>
      <c r="H25" s="18"/>
    </row>
    <row r="26" spans="2:8" x14ac:dyDescent="0.25">
      <c r="B26" s="4"/>
      <c r="C26" s="42">
        <v>2</v>
      </c>
      <c r="D26" s="2" t="s">
        <v>35</v>
      </c>
      <c r="E26" s="74">
        <v>1.4999999999999999E-2</v>
      </c>
      <c r="F26" s="79">
        <f>$F$22*E26</f>
        <v>4.5824999999999998E-3</v>
      </c>
      <c r="G26" s="88">
        <f t="shared" si="0"/>
        <v>1174.9516252499998</v>
      </c>
      <c r="H26" s="18"/>
    </row>
    <row r="27" spans="2:8" x14ac:dyDescent="0.25">
      <c r="B27" s="4"/>
      <c r="C27" s="42">
        <v>3</v>
      </c>
      <c r="D27" s="2" t="s">
        <v>36</v>
      </c>
      <c r="E27" s="74">
        <v>0.01</v>
      </c>
      <c r="F27" s="79">
        <f t="shared" ref="F27:F32" si="1">$F$22*E27</f>
        <v>3.055E-3</v>
      </c>
      <c r="G27" s="88">
        <f t="shared" si="0"/>
        <v>783.3010835</v>
      </c>
      <c r="H27" s="18"/>
    </row>
    <row r="28" spans="2:8" x14ac:dyDescent="0.25">
      <c r="B28" s="4"/>
      <c r="C28" s="42">
        <v>4</v>
      </c>
      <c r="D28" s="2" t="s">
        <v>37</v>
      </c>
      <c r="E28" s="74">
        <v>2E-3</v>
      </c>
      <c r="F28" s="79">
        <f t="shared" si="1"/>
        <v>6.11E-4</v>
      </c>
      <c r="G28" s="88">
        <f t="shared" si="0"/>
        <v>156.66021670000001</v>
      </c>
      <c r="H28" s="18"/>
    </row>
    <row r="29" spans="2:8" x14ac:dyDescent="0.25">
      <c r="B29" s="4"/>
      <c r="C29" s="42">
        <v>5</v>
      </c>
      <c r="D29" s="2" t="s">
        <v>38</v>
      </c>
      <c r="E29" s="74">
        <v>6.0000000000000001E-3</v>
      </c>
      <c r="F29" s="79">
        <f t="shared" si="1"/>
        <v>1.833E-3</v>
      </c>
      <c r="G29" s="88">
        <f t="shared" si="0"/>
        <v>469.98065009999999</v>
      </c>
      <c r="H29" s="18"/>
    </row>
    <row r="30" spans="2:8" x14ac:dyDescent="0.25">
      <c r="B30" s="4"/>
      <c r="C30" s="42">
        <v>6</v>
      </c>
      <c r="D30" s="2" t="s">
        <v>39</v>
      </c>
      <c r="E30" s="74">
        <v>2.5000000000000001E-2</v>
      </c>
      <c r="F30" s="79">
        <f t="shared" si="1"/>
        <v>7.6375000000000002E-3</v>
      </c>
      <c r="G30" s="88">
        <f t="shared" si="0"/>
        <v>1958.25270875</v>
      </c>
      <c r="H30" s="18"/>
    </row>
    <row r="31" spans="2:8" x14ac:dyDescent="0.25">
      <c r="B31" s="4"/>
      <c r="C31" s="42">
        <v>7</v>
      </c>
      <c r="D31" s="2" t="s">
        <v>40</v>
      </c>
      <c r="E31" s="74">
        <v>0.03</v>
      </c>
      <c r="F31" s="79">
        <f t="shared" si="1"/>
        <v>9.1649999999999995E-3</v>
      </c>
      <c r="G31" s="88">
        <f t="shared" si="0"/>
        <v>2349.9032504999996</v>
      </c>
      <c r="H31" s="18"/>
    </row>
    <row r="32" spans="2:8" x14ac:dyDescent="0.25">
      <c r="B32" s="4"/>
      <c r="C32" s="42">
        <v>8</v>
      </c>
      <c r="D32" s="2" t="s">
        <v>41</v>
      </c>
      <c r="E32" s="74">
        <v>0.08</v>
      </c>
      <c r="F32" s="79">
        <f t="shared" si="1"/>
        <v>2.444E-2</v>
      </c>
      <c r="G32" s="88">
        <f t="shared" si="0"/>
        <v>6266.408668</v>
      </c>
      <c r="H32" s="18"/>
    </row>
    <row r="33" spans="2:8" ht="13.5" thickBot="1" x14ac:dyDescent="0.3">
      <c r="B33" s="27"/>
      <c r="C33" s="20"/>
      <c r="D33" s="21" t="s">
        <v>42</v>
      </c>
      <c r="E33" s="82">
        <f>SUM(E25:E32)</f>
        <v>0.36800000000000005</v>
      </c>
      <c r="F33" s="76">
        <f>SUM(F25:F32)</f>
        <v>0.11242400000000001</v>
      </c>
      <c r="G33" s="77">
        <f>SUM(G25:G32)</f>
        <v>28825.479872799991</v>
      </c>
      <c r="H33" s="18"/>
    </row>
    <row r="34" spans="2:8" ht="13.5" thickBot="1" x14ac:dyDescent="0.3">
      <c r="B34" s="28" t="s">
        <v>43</v>
      </c>
      <c r="C34" s="23" t="s">
        <v>44</v>
      </c>
      <c r="D34" s="24"/>
      <c r="E34" s="61"/>
      <c r="F34" s="61"/>
      <c r="G34" s="57"/>
      <c r="H34" s="18"/>
    </row>
    <row r="35" spans="2:8" x14ac:dyDescent="0.25">
      <c r="B35" s="4"/>
      <c r="C35" s="17">
        <v>1</v>
      </c>
      <c r="D35" s="5" t="s">
        <v>45</v>
      </c>
      <c r="E35" s="73">
        <v>8.3299999999999999E-2</v>
      </c>
      <c r="F35" s="78">
        <f t="shared" ref="F35:F36" si="2">$F$22*E35</f>
        <v>2.5448149999999999E-2</v>
      </c>
      <c r="G35" s="80">
        <f>$G$22*E35</f>
        <v>6524.8980255549995</v>
      </c>
      <c r="H35" s="18"/>
    </row>
    <row r="36" spans="2:8" x14ac:dyDescent="0.25">
      <c r="B36" s="4"/>
      <c r="C36" s="42">
        <v>2</v>
      </c>
      <c r="D36" s="2" t="s">
        <v>46</v>
      </c>
      <c r="E36" s="103">
        <v>2.7799999999999998E-2</v>
      </c>
      <c r="F36" s="79">
        <f t="shared" si="2"/>
        <v>8.4928999999999994E-3</v>
      </c>
      <c r="G36" s="88">
        <f>$G$22*E36</f>
        <v>2177.5770121299997</v>
      </c>
      <c r="H36" s="18"/>
    </row>
    <row r="37" spans="2:8" ht="13" x14ac:dyDescent="0.25">
      <c r="B37" s="27"/>
      <c r="C37" s="30"/>
      <c r="D37" s="1" t="s">
        <v>47</v>
      </c>
      <c r="E37" s="90">
        <f>SUM(E35:E36)</f>
        <v>0.1111</v>
      </c>
      <c r="F37" s="91">
        <f>SUM(F35:F36)</f>
        <v>3.394105E-2</v>
      </c>
      <c r="G37" s="92">
        <f>SUM(G35:G36)</f>
        <v>8702.4750376849988</v>
      </c>
      <c r="H37" s="18"/>
    </row>
    <row r="38" spans="2:8" x14ac:dyDescent="0.25">
      <c r="B38" s="4"/>
      <c r="C38" s="42">
        <v>3</v>
      </c>
      <c r="D38" s="2" t="s">
        <v>48</v>
      </c>
      <c r="E38" s="74">
        <f>E33*E37</f>
        <v>4.0884800000000006E-2</v>
      </c>
      <c r="F38" s="79">
        <f>$F$22*E38</f>
        <v>1.2490306400000002E-2</v>
      </c>
      <c r="G38" s="88">
        <f>$G$22*E38</f>
        <v>3202.5108138680803</v>
      </c>
      <c r="H38" s="18"/>
    </row>
    <row r="39" spans="2:8" ht="13.5" thickBot="1" x14ac:dyDescent="0.3">
      <c r="B39" s="27"/>
      <c r="C39" s="20"/>
      <c r="D39" s="21" t="s">
        <v>42</v>
      </c>
      <c r="E39" s="82">
        <f>E37+E38</f>
        <v>0.1519848</v>
      </c>
      <c r="F39" s="76">
        <f>SUM(F37:F38)</f>
        <v>4.6431356399999998E-2</v>
      </c>
      <c r="G39" s="77">
        <f>SUM(G37:G38)</f>
        <v>11904.98585155308</v>
      </c>
      <c r="H39" s="18"/>
    </row>
    <row r="40" spans="2:8" ht="13.5" thickBot="1" x14ac:dyDescent="0.3">
      <c r="B40" s="28" t="s">
        <v>49</v>
      </c>
      <c r="C40" s="23" t="s">
        <v>50</v>
      </c>
      <c r="D40" s="23"/>
      <c r="E40" s="61"/>
      <c r="F40" s="61"/>
      <c r="G40" s="57"/>
      <c r="H40" s="18"/>
    </row>
    <row r="41" spans="2:8" x14ac:dyDescent="0.25">
      <c r="B41" s="4"/>
      <c r="C41" s="17">
        <v>1</v>
      </c>
      <c r="D41" s="5" t="s">
        <v>51</v>
      </c>
      <c r="E41" s="104">
        <v>0</v>
      </c>
      <c r="F41" s="78">
        <f t="shared" ref="F41:F43" si="3">$F$22*E41</f>
        <v>0</v>
      </c>
      <c r="G41" s="80">
        <f>$G$22*E41</f>
        <v>0</v>
      </c>
      <c r="H41" s="18"/>
    </row>
    <row r="42" spans="2:8" x14ac:dyDescent="0.25">
      <c r="B42" s="4"/>
      <c r="C42" s="42">
        <v>2</v>
      </c>
      <c r="D42" s="2" t="s">
        <v>52</v>
      </c>
      <c r="E42" s="74">
        <f>E33*E41</f>
        <v>0</v>
      </c>
      <c r="F42" s="79">
        <f t="shared" si="3"/>
        <v>0</v>
      </c>
      <c r="G42" s="88">
        <f>$G$22*E42</f>
        <v>0</v>
      </c>
      <c r="H42" s="18"/>
    </row>
    <row r="43" spans="2:8" ht="25" x14ac:dyDescent="0.25">
      <c r="B43" s="4"/>
      <c r="C43" s="42">
        <v>3</v>
      </c>
      <c r="D43" s="31" t="s">
        <v>53</v>
      </c>
      <c r="E43" s="103">
        <v>0</v>
      </c>
      <c r="F43" s="79">
        <f t="shared" si="3"/>
        <v>0</v>
      </c>
      <c r="G43" s="88">
        <f>$G$22*E43</f>
        <v>0</v>
      </c>
      <c r="H43" s="18"/>
    </row>
    <row r="44" spans="2:8" ht="13.5" thickBot="1" x14ac:dyDescent="0.3">
      <c r="B44" s="32"/>
      <c r="C44" s="20"/>
      <c r="D44" s="21" t="s">
        <v>42</v>
      </c>
      <c r="E44" s="82">
        <f>SUM(E41:E43)</f>
        <v>0</v>
      </c>
      <c r="F44" s="76">
        <f>SUM(F41:F43)</f>
        <v>0</v>
      </c>
      <c r="G44" s="77">
        <f>SUM(G41:G43)</f>
        <v>0</v>
      </c>
      <c r="H44" s="18"/>
    </row>
    <row r="45" spans="2:8" ht="13.5" thickBot="1" x14ac:dyDescent="0.3">
      <c r="B45" s="28" t="s">
        <v>54</v>
      </c>
      <c r="C45" s="23" t="s">
        <v>55</v>
      </c>
      <c r="D45" s="24"/>
      <c r="E45" s="29"/>
      <c r="F45" s="29"/>
      <c r="G45" s="25"/>
      <c r="H45" s="18"/>
    </row>
    <row r="46" spans="2:8" x14ac:dyDescent="0.25">
      <c r="B46" s="4"/>
      <c r="C46" s="17">
        <v>1</v>
      </c>
      <c r="D46" s="5" t="s">
        <v>56</v>
      </c>
      <c r="E46" s="104">
        <f>((1/12)*0.05)</f>
        <v>4.1666666666666666E-3</v>
      </c>
      <c r="F46" s="78">
        <f t="shared" ref="F46:F52" si="4">$F$22*E46</f>
        <v>1.2729166666666666E-3</v>
      </c>
      <c r="G46" s="80">
        <f t="shared" ref="G46:G52" si="5">$G$22*E46</f>
        <v>326.37545145833332</v>
      </c>
      <c r="H46" s="18"/>
    </row>
    <row r="47" spans="2:8" x14ac:dyDescent="0.25">
      <c r="B47" s="4"/>
      <c r="C47" s="42">
        <v>2</v>
      </c>
      <c r="D47" s="2" t="s">
        <v>57</v>
      </c>
      <c r="E47" s="74">
        <f>E32*E46</f>
        <v>3.3333333333333332E-4</v>
      </c>
      <c r="F47" s="79">
        <f t="shared" si="4"/>
        <v>1.0183333333333333E-4</v>
      </c>
      <c r="G47" s="88">
        <f t="shared" si="5"/>
        <v>26.110036116666663</v>
      </c>
      <c r="H47" s="18"/>
    </row>
    <row r="48" spans="2:8" x14ac:dyDescent="0.25">
      <c r="B48" s="4"/>
      <c r="C48" s="42">
        <v>3</v>
      </c>
      <c r="D48" s="2" t="s">
        <v>58</v>
      </c>
      <c r="E48" s="103">
        <f>(40%)*8%*90%</f>
        <v>2.8800000000000003E-2</v>
      </c>
      <c r="F48" s="79">
        <f t="shared" si="4"/>
        <v>8.7984000000000014E-3</v>
      </c>
      <c r="G48" s="88">
        <f t="shared" si="5"/>
        <v>2255.9071204800002</v>
      </c>
      <c r="H48" s="18"/>
    </row>
    <row r="49" spans="2:8" x14ac:dyDescent="0.25">
      <c r="B49" s="4"/>
      <c r="C49" s="42">
        <v>4</v>
      </c>
      <c r="D49" s="2" t="s">
        <v>59</v>
      </c>
      <c r="E49" s="103">
        <f>100%/30*7/12*2%</f>
        <v>3.8888888888888892E-4</v>
      </c>
      <c r="F49" s="79">
        <f t="shared" si="4"/>
        <v>1.1880555555555556E-4</v>
      </c>
      <c r="G49" s="88">
        <f t="shared" si="5"/>
        <v>30.461708802777778</v>
      </c>
      <c r="H49" s="18"/>
    </row>
    <row r="50" spans="2:8" x14ac:dyDescent="0.25">
      <c r="B50" s="4"/>
      <c r="C50" s="42">
        <v>5</v>
      </c>
      <c r="D50" s="2" t="s">
        <v>60</v>
      </c>
      <c r="E50" s="74">
        <f>E33*E49</f>
        <v>1.4311111111111114E-4</v>
      </c>
      <c r="F50" s="79">
        <f t="shared" si="4"/>
        <v>4.3720444444444451E-5</v>
      </c>
      <c r="G50" s="88">
        <f t="shared" si="5"/>
        <v>11.209908839422223</v>
      </c>
      <c r="H50" s="18"/>
    </row>
    <row r="51" spans="2:8" ht="13.5" customHeight="1" x14ac:dyDescent="0.25">
      <c r="B51" s="4"/>
      <c r="C51" s="42">
        <v>6</v>
      </c>
      <c r="D51" s="2" t="s">
        <v>61</v>
      </c>
      <c r="E51" s="74">
        <f>0.4*E50</f>
        <v>5.724444444444446E-5</v>
      </c>
      <c r="F51" s="79">
        <f t="shared" si="4"/>
        <v>1.7488177777777782E-5</v>
      </c>
      <c r="G51" s="88">
        <f t="shared" si="5"/>
        <v>4.4839635357688898</v>
      </c>
      <c r="H51" s="18"/>
    </row>
    <row r="52" spans="2:8" ht="13.5" customHeight="1" x14ac:dyDescent="0.25">
      <c r="B52" s="4"/>
      <c r="C52" s="42">
        <v>7</v>
      </c>
      <c r="D52" s="31" t="s">
        <v>62</v>
      </c>
      <c r="E52" s="103">
        <f>1/12*0.01</f>
        <v>8.3333333333333328E-4</v>
      </c>
      <c r="F52" s="79">
        <f t="shared" si="4"/>
        <v>2.5458333333333333E-4</v>
      </c>
      <c r="G52" s="88">
        <f t="shared" si="5"/>
        <v>65.275090291666658</v>
      </c>
      <c r="H52" s="18"/>
    </row>
    <row r="53" spans="2:8" ht="13.5" thickBot="1" x14ac:dyDescent="0.3">
      <c r="B53" s="27"/>
      <c r="C53" s="20"/>
      <c r="D53" s="21" t="s">
        <v>42</v>
      </c>
      <c r="E53" s="82">
        <f>SUM(E46:E52)</f>
        <v>3.4722577777777777E-2</v>
      </c>
      <c r="F53" s="76">
        <f>SUM(F46:F52)</f>
        <v>1.0607747511111112E-2</v>
      </c>
      <c r="G53" s="77">
        <f>SUM(G46:G52)</f>
        <v>2719.8232795246354</v>
      </c>
      <c r="H53" s="18"/>
    </row>
    <row r="54" spans="2:8" ht="13.5" thickBot="1" x14ac:dyDescent="0.3">
      <c r="B54" s="28" t="s">
        <v>63</v>
      </c>
      <c r="C54" s="23" t="s">
        <v>64</v>
      </c>
      <c r="D54" s="24"/>
      <c r="E54" s="61"/>
      <c r="F54" s="61"/>
      <c r="G54" s="57"/>
      <c r="H54" s="18"/>
    </row>
    <row r="55" spans="2:8" x14ac:dyDescent="0.25">
      <c r="B55" s="4"/>
      <c r="C55" s="17">
        <v>1</v>
      </c>
      <c r="D55" s="5" t="s">
        <v>65</v>
      </c>
      <c r="E55" s="73">
        <f>1/12</f>
        <v>8.3333333333333329E-2</v>
      </c>
      <c r="F55" s="78">
        <f t="shared" ref="F55:F60" si="6">$F$22*E55</f>
        <v>2.5458333333333333E-2</v>
      </c>
      <c r="G55" s="80">
        <f t="shared" ref="G55:G60" si="7">$G$22*E55</f>
        <v>6527.5090291666656</v>
      </c>
      <c r="H55" s="18"/>
    </row>
    <row r="56" spans="2:8" x14ac:dyDescent="0.25">
      <c r="B56" s="4"/>
      <c r="C56" s="42">
        <v>2</v>
      </c>
      <c r="D56" s="2" t="s">
        <v>66</v>
      </c>
      <c r="E56" s="103">
        <f>5/30/12</f>
        <v>1.3888888888888888E-2</v>
      </c>
      <c r="F56" s="79">
        <f t="shared" si="6"/>
        <v>4.2430555555555555E-3</v>
      </c>
      <c r="G56" s="88">
        <f>$G$22*E56</f>
        <v>1087.9181715277778</v>
      </c>
      <c r="H56" s="18"/>
    </row>
    <row r="57" spans="2:8" x14ac:dyDescent="0.25">
      <c r="B57" s="4"/>
      <c r="C57" s="42">
        <v>3</v>
      </c>
      <c r="D57" s="2" t="s">
        <v>67</v>
      </c>
      <c r="E57" s="103">
        <f>5/30/12*0.015</f>
        <v>2.0833333333333332E-4</v>
      </c>
      <c r="F57" s="79">
        <f t="shared" si="6"/>
        <v>6.3645833333333333E-5</v>
      </c>
      <c r="G57" s="88">
        <f t="shared" si="7"/>
        <v>16.318772572916664</v>
      </c>
      <c r="H57" s="18"/>
    </row>
    <row r="58" spans="2:8" x14ac:dyDescent="0.25">
      <c r="B58" s="4"/>
      <c r="C58" s="42">
        <v>4</v>
      </c>
      <c r="D58" s="2" t="s">
        <v>68</v>
      </c>
      <c r="E58" s="103">
        <f>1/30/12</f>
        <v>2.7777777777777779E-3</v>
      </c>
      <c r="F58" s="79">
        <f t="shared" si="6"/>
        <v>8.4861111111111107E-4</v>
      </c>
      <c r="G58" s="88">
        <f t="shared" si="7"/>
        <v>217.58363430555556</v>
      </c>
      <c r="H58" s="18"/>
    </row>
    <row r="59" spans="2:8" x14ac:dyDescent="0.25">
      <c r="B59" s="4"/>
      <c r="C59" s="42">
        <v>5</v>
      </c>
      <c r="D59" s="2" t="s">
        <v>69</v>
      </c>
      <c r="E59" s="103">
        <f>15/30/12*0.08</f>
        <v>3.3333333333333331E-3</v>
      </c>
      <c r="F59" s="79">
        <f t="shared" si="6"/>
        <v>1.0183333333333333E-3</v>
      </c>
      <c r="G59" s="88">
        <f t="shared" si="7"/>
        <v>261.10036116666663</v>
      </c>
      <c r="H59" s="18"/>
    </row>
    <row r="60" spans="2:8" x14ac:dyDescent="0.25">
      <c r="B60" s="4"/>
      <c r="C60" s="42">
        <v>6</v>
      </c>
      <c r="D60" s="2" t="s">
        <v>28</v>
      </c>
      <c r="E60" s="103">
        <v>0</v>
      </c>
      <c r="F60" s="79">
        <f t="shared" si="6"/>
        <v>0</v>
      </c>
      <c r="G60" s="88">
        <f t="shared" si="7"/>
        <v>0</v>
      </c>
      <c r="H60" s="18"/>
    </row>
    <row r="61" spans="2:8" ht="12" customHeight="1" x14ac:dyDescent="0.25">
      <c r="B61" s="27"/>
      <c r="C61" s="34"/>
      <c r="D61" s="1" t="s">
        <v>47</v>
      </c>
      <c r="E61" s="90">
        <f>SUM(E55:E60)</f>
        <v>0.10354166666666666</v>
      </c>
      <c r="F61" s="91">
        <f>SUM(F55:F60)</f>
        <v>3.1631979166666671E-2</v>
      </c>
      <c r="G61" s="92">
        <f>SUM(G55:G60)</f>
        <v>8110.4299687395815</v>
      </c>
      <c r="H61" s="18"/>
    </row>
    <row r="62" spans="2:8" x14ac:dyDescent="0.25">
      <c r="B62" s="4"/>
      <c r="C62" s="42">
        <v>7</v>
      </c>
      <c r="D62" s="2" t="s">
        <v>70</v>
      </c>
      <c r="E62" s="74">
        <f>E33*E61</f>
        <v>3.8103333333333336E-2</v>
      </c>
      <c r="F62" s="79">
        <f>$F$22*E62</f>
        <v>1.1640568333333334E-2</v>
      </c>
      <c r="G62" s="88">
        <f>$G$22*E62</f>
        <v>2984.6382284961669</v>
      </c>
      <c r="H62" s="18"/>
    </row>
    <row r="63" spans="2:8" ht="13.5" thickBot="1" x14ac:dyDescent="0.3">
      <c r="B63" s="19"/>
      <c r="C63" s="20"/>
      <c r="D63" s="21" t="s">
        <v>42</v>
      </c>
      <c r="E63" s="82">
        <f>E61+E62</f>
        <v>0.14164499999999999</v>
      </c>
      <c r="F63" s="76">
        <f>SUM(F61:F62)</f>
        <v>4.3272547500000008E-2</v>
      </c>
      <c r="G63" s="77">
        <f>SUM(G61:G62)</f>
        <v>11095.068197235749</v>
      </c>
      <c r="H63" s="18"/>
    </row>
    <row r="64" spans="2:8" ht="13.5" thickBot="1" x14ac:dyDescent="0.3">
      <c r="B64" s="35" t="s">
        <v>71</v>
      </c>
      <c r="C64" s="36"/>
      <c r="D64" s="37"/>
      <c r="E64" s="93">
        <f>E33+E39+E44+E53+E63</f>
        <v>0.69635237777777781</v>
      </c>
      <c r="F64" s="81">
        <f>F33+F39+F44+F53+F63</f>
        <v>0.21273565141111114</v>
      </c>
      <c r="G64" s="94">
        <f>G33+G39+G44+G53+G63</f>
        <v>54545.357201113453</v>
      </c>
      <c r="H64" s="18"/>
    </row>
    <row r="65" spans="2:8" ht="13.5" thickBot="1" x14ac:dyDescent="0.3">
      <c r="B65" s="35" t="s">
        <v>72</v>
      </c>
      <c r="C65" s="36"/>
      <c r="D65" s="37"/>
      <c r="E65" s="62"/>
      <c r="F65" s="81">
        <f>F22+F64</f>
        <v>0.51823565141111116</v>
      </c>
      <c r="G65" s="94">
        <f>G22+G64</f>
        <v>132875.46555111345</v>
      </c>
      <c r="H65" s="18"/>
    </row>
    <row r="66" spans="2:8" ht="13.5" thickBot="1" x14ac:dyDescent="0.3">
      <c r="B66" s="22" t="s">
        <v>73</v>
      </c>
      <c r="C66" s="23" t="s">
        <v>74</v>
      </c>
      <c r="D66" s="24"/>
      <c r="E66" s="29"/>
      <c r="F66" s="29"/>
      <c r="G66" s="25"/>
      <c r="H66" s="18"/>
    </row>
    <row r="67" spans="2:8" x14ac:dyDescent="0.25">
      <c r="B67" s="3"/>
      <c r="C67" s="17">
        <v>1</v>
      </c>
      <c r="D67" s="5" t="s">
        <v>75</v>
      </c>
      <c r="E67" s="64"/>
      <c r="F67" s="75">
        <f>IFERROR(G67/$G$99,"")</f>
        <v>6.5567772100891117E-3</v>
      </c>
      <c r="G67" s="80">
        <f>IFERROR(E113,"")</f>
        <v>1681.1557030820632</v>
      </c>
      <c r="H67" s="43"/>
    </row>
    <row r="68" spans="2:8" x14ac:dyDescent="0.25">
      <c r="B68" s="4"/>
      <c r="C68" s="42">
        <v>2</v>
      </c>
      <c r="D68" s="2" t="s">
        <v>76</v>
      </c>
      <c r="E68" s="65"/>
      <c r="F68" s="75">
        <f t="shared" ref="F68:F73" si="8">IFERROR(G68/$G$99,"")</f>
        <v>9.5526607203319985E-2</v>
      </c>
      <c r="G68" s="88">
        <f>IFERROR(E107,"")</f>
        <v>24492.993333497583</v>
      </c>
      <c r="H68" s="43"/>
    </row>
    <row r="69" spans="2:8" x14ac:dyDescent="0.25">
      <c r="B69" s="4"/>
      <c r="C69" s="42">
        <v>3</v>
      </c>
      <c r="D69" s="2" t="s">
        <v>77</v>
      </c>
      <c r="E69" s="65"/>
      <c r="F69" s="75">
        <f t="shared" si="8"/>
        <v>0</v>
      </c>
      <c r="G69" s="102">
        <v>0</v>
      </c>
      <c r="H69" s="43"/>
    </row>
    <row r="70" spans="2:8" x14ac:dyDescent="0.25">
      <c r="B70" s="4"/>
      <c r="C70" s="42">
        <v>4</v>
      </c>
      <c r="D70" s="2" t="s">
        <v>78</v>
      </c>
      <c r="E70" s="65"/>
      <c r="F70" s="75">
        <f t="shared" si="8"/>
        <v>0</v>
      </c>
      <c r="G70" s="102">
        <v>0</v>
      </c>
      <c r="H70" s="43"/>
    </row>
    <row r="71" spans="2:8" x14ac:dyDescent="0.25">
      <c r="B71" s="4"/>
      <c r="C71" s="42">
        <v>5</v>
      </c>
      <c r="D71" s="2" t="s">
        <v>79</v>
      </c>
      <c r="E71" s="65"/>
      <c r="F71" s="75">
        <f t="shared" si="8"/>
        <v>0</v>
      </c>
      <c r="G71" s="102">
        <v>0</v>
      </c>
      <c r="H71" s="43"/>
    </row>
    <row r="72" spans="2:8" x14ac:dyDescent="0.25">
      <c r="B72" s="4"/>
      <c r="C72" s="42">
        <v>6</v>
      </c>
      <c r="D72" s="2" t="s">
        <v>80</v>
      </c>
      <c r="E72" s="65"/>
      <c r="F72" s="75">
        <f t="shared" si="8"/>
        <v>0</v>
      </c>
      <c r="G72" s="102">
        <v>0</v>
      </c>
      <c r="H72" s="43"/>
    </row>
    <row r="73" spans="2:8" x14ac:dyDescent="0.25">
      <c r="B73" s="4"/>
      <c r="C73" s="42">
        <v>7</v>
      </c>
      <c r="D73" s="2" t="s">
        <v>81</v>
      </c>
      <c r="E73" s="65"/>
      <c r="F73" s="75">
        <f t="shared" si="8"/>
        <v>0</v>
      </c>
      <c r="G73" s="102">
        <v>0</v>
      </c>
      <c r="H73" s="43"/>
    </row>
    <row r="74" spans="2:8" ht="13.5" thickBot="1" x14ac:dyDescent="0.3">
      <c r="B74" s="19"/>
      <c r="C74" s="20"/>
      <c r="D74" s="21" t="s">
        <v>42</v>
      </c>
      <c r="E74" s="60"/>
      <c r="F74" s="76">
        <f>SUM(F67:F73)</f>
        <v>0.1020833844134091</v>
      </c>
      <c r="G74" s="77">
        <f>SUM(G67:G73)</f>
        <v>26174.149036579645</v>
      </c>
      <c r="H74" s="18"/>
    </row>
    <row r="75" spans="2:8" ht="13.5" thickBot="1" x14ac:dyDescent="0.3">
      <c r="B75" s="22" t="s">
        <v>82</v>
      </c>
      <c r="C75" s="23" t="s">
        <v>83</v>
      </c>
      <c r="D75" s="24"/>
      <c r="E75" s="61"/>
      <c r="F75" s="61"/>
      <c r="G75" s="57"/>
      <c r="H75" s="18"/>
    </row>
    <row r="76" spans="2:8" x14ac:dyDescent="0.25">
      <c r="B76" s="3"/>
      <c r="C76" s="17">
        <v>1</v>
      </c>
      <c r="D76" s="5" t="s">
        <v>84</v>
      </c>
      <c r="E76" s="58"/>
      <c r="F76" s="78">
        <f>IFERROR(G76/$G$99,"")</f>
        <v>7.0392828347059224E-3</v>
      </c>
      <c r="G76" s="100">
        <v>1804.87</v>
      </c>
      <c r="H76" s="43"/>
    </row>
    <row r="77" spans="2:8" x14ac:dyDescent="0.25">
      <c r="B77" s="4"/>
      <c r="C77" s="42">
        <v>2</v>
      </c>
      <c r="D77" s="2" t="s">
        <v>85</v>
      </c>
      <c r="E77" s="59"/>
      <c r="F77" s="78">
        <f t="shared" ref="F77:F87" si="9">IFERROR(G77/$G$99,"")</f>
        <v>7.7374505809927521E-3</v>
      </c>
      <c r="G77" s="102">
        <v>1983.88</v>
      </c>
      <c r="H77" s="43"/>
    </row>
    <row r="78" spans="2:8" x14ac:dyDescent="0.25">
      <c r="B78" s="4"/>
      <c r="C78" s="42">
        <v>3</v>
      </c>
      <c r="D78" s="2" t="s">
        <v>86</v>
      </c>
      <c r="E78" s="59"/>
      <c r="F78" s="78">
        <f t="shared" si="9"/>
        <v>4.6746544737415021E-3</v>
      </c>
      <c r="G78" s="102">
        <v>1198.58</v>
      </c>
      <c r="H78" s="43"/>
    </row>
    <row r="79" spans="2:8" x14ac:dyDescent="0.25">
      <c r="B79" s="4"/>
      <c r="C79" s="42">
        <v>4</v>
      </c>
      <c r="D79" s="2" t="s">
        <v>87</v>
      </c>
      <c r="E79" s="59"/>
      <c r="F79" s="78">
        <f t="shared" si="9"/>
        <v>4.925902818614959E-3</v>
      </c>
      <c r="G79" s="102">
        <v>1263</v>
      </c>
      <c r="H79" s="43"/>
    </row>
    <row r="80" spans="2:8" x14ac:dyDescent="0.25">
      <c r="B80" s="4"/>
      <c r="C80" s="42">
        <v>5</v>
      </c>
      <c r="D80" s="2" t="s">
        <v>88</v>
      </c>
      <c r="E80" s="59"/>
      <c r="F80" s="78">
        <f t="shared" si="9"/>
        <v>4.8301928778637232E-3</v>
      </c>
      <c r="G80" s="102">
        <v>1238.46</v>
      </c>
      <c r="H80" s="43"/>
    </row>
    <row r="81" spans="2:8" x14ac:dyDescent="0.25">
      <c r="B81" s="4"/>
      <c r="C81" s="42">
        <v>6</v>
      </c>
      <c r="D81" s="2" t="s">
        <v>89</v>
      </c>
      <c r="E81" s="59"/>
      <c r="F81" s="78">
        <f t="shared" si="9"/>
        <v>9.6153415010799478E-3</v>
      </c>
      <c r="G81" s="102">
        <v>2465.3706666666667</v>
      </c>
      <c r="H81" s="43"/>
    </row>
    <row r="82" spans="2:8" x14ac:dyDescent="0.25">
      <c r="B82" s="4"/>
      <c r="C82" s="42">
        <v>7</v>
      </c>
      <c r="D82" s="2" t="s">
        <v>90</v>
      </c>
      <c r="E82" s="59"/>
      <c r="F82" s="78">
        <f t="shared" si="9"/>
        <v>7.5241898002153433E-3</v>
      </c>
      <c r="G82" s="102">
        <v>1929.2</v>
      </c>
      <c r="H82" s="43"/>
    </row>
    <row r="83" spans="2:8" x14ac:dyDescent="0.25">
      <c r="B83" s="4"/>
      <c r="C83" s="42">
        <v>8</v>
      </c>
      <c r="D83" s="2" t="s">
        <v>91</v>
      </c>
      <c r="E83" s="59"/>
      <c r="F83" s="78">
        <f t="shared" si="9"/>
        <v>3.8996925655397667E-3</v>
      </c>
      <c r="G83" s="102">
        <v>999.88</v>
      </c>
      <c r="H83" s="43"/>
    </row>
    <row r="84" spans="2:8" x14ac:dyDescent="0.25">
      <c r="B84" s="4"/>
      <c r="C84" s="42">
        <v>9</v>
      </c>
      <c r="D84" s="2" t="s">
        <v>92</v>
      </c>
      <c r="E84" s="59"/>
      <c r="F84" s="78">
        <f t="shared" si="9"/>
        <v>3.8805427770683501E-3</v>
      </c>
      <c r="G84" s="102">
        <v>994.97</v>
      </c>
      <c r="H84" s="43"/>
    </row>
    <row r="85" spans="2:8" x14ac:dyDescent="0.25">
      <c r="B85" s="4"/>
      <c r="C85" s="42">
        <v>10</v>
      </c>
      <c r="D85" s="2" t="s">
        <v>93</v>
      </c>
      <c r="E85" s="59"/>
      <c r="F85" s="78">
        <f t="shared" si="9"/>
        <v>6.231930092847341E-3</v>
      </c>
      <c r="G85" s="102">
        <v>1597.865</v>
      </c>
      <c r="H85" s="43"/>
    </row>
    <row r="86" spans="2:8" x14ac:dyDescent="0.25">
      <c r="B86" s="4"/>
      <c r="C86" s="42">
        <v>11</v>
      </c>
      <c r="D86" s="2" t="s">
        <v>94</v>
      </c>
      <c r="E86" s="59"/>
      <c r="F86" s="78">
        <f t="shared" si="9"/>
        <v>2.7007481003239265E-3</v>
      </c>
      <c r="G86" s="102">
        <v>692.471</v>
      </c>
      <c r="H86" s="43"/>
    </row>
    <row r="87" spans="2:8" x14ac:dyDescent="0.25">
      <c r="B87" s="50"/>
      <c r="C87" s="51">
        <v>12</v>
      </c>
      <c r="D87" s="68" t="s">
        <v>27</v>
      </c>
      <c r="E87" s="63"/>
      <c r="F87" s="78">
        <f t="shared" si="9"/>
        <v>5.4156818392872397E-2</v>
      </c>
      <c r="G87" s="105">
        <f>(($G$14+$G$14*E15)/220*1.5*26)</f>
        <v>13885.791934772726</v>
      </c>
      <c r="H87" s="43"/>
    </row>
    <row r="88" spans="2:8" ht="13.5" thickBot="1" x14ac:dyDescent="0.3">
      <c r="B88" s="19"/>
      <c r="C88" s="33"/>
      <c r="D88" s="21" t="s">
        <v>42</v>
      </c>
      <c r="E88" s="60"/>
      <c r="F88" s="76">
        <f>SUM(F76:F87)</f>
        <v>0.11721674681586593</v>
      </c>
      <c r="G88" s="77">
        <f>SUM(G76:G87)</f>
        <v>30054.338601439391</v>
      </c>
      <c r="H88" s="18"/>
    </row>
    <row r="89" spans="2:8" ht="13.5" thickBot="1" x14ac:dyDescent="0.3">
      <c r="B89" s="22" t="s">
        <v>95</v>
      </c>
      <c r="C89" s="23" t="s">
        <v>96</v>
      </c>
      <c r="D89" s="24"/>
      <c r="E89" s="66"/>
      <c r="F89" s="66"/>
      <c r="G89" s="57"/>
      <c r="H89" s="18"/>
    </row>
    <row r="90" spans="2:8" x14ac:dyDescent="0.25">
      <c r="B90" s="3"/>
      <c r="C90" s="17">
        <v>1</v>
      </c>
      <c r="D90" s="5" t="s">
        <v>97</v>
      </c>
      <c r="E90" s="104">
        <v>3.4500000000000003E-2</v>
      </c>
      <c r="F90" s="78">
        <f>IFERROR(G90/$G$99,"")</f>
        <v>2.5444984570769977E-2</v>
      </c>
      <c r="G90" s="80">
        <f>IFERROR(($G$65+$G$74+$G$88)*E90,"")</f>
        <v>6524.0863850250716</v>
      </c>
      <c r="H90" s="18"/>
    </row>
    <row r="91" spans="2:8" x14ac:dyDescent="0.25">
      <c r="B91" s="4"/>
      <c r="C91" s="42">
        <v>2</v>
      </c>
      <c r="D91" s="2" t="s">
        <v>98</v>
      </c>
      <c r="E91" s="103">
        <v>0.04</v>
      </c>
      <c r="F91" s="78">
        <f>IFERROR(G91/$G$99,"")</f>
        <v>3.0519230769230767E-2</v>
      </c>
      <c r="G91" s="80">
        <f>IFERROR(($G$65+$G$74+$G$88+G90)*E91,"")</f>
        <v>7825.1215829663024</v>
      </c>
      <c r="H91" s="18"/>
    </row>
    <row r="92" spans="2:8" ht="13.5" thickBot="1" x14ac:dyDescent="0.3">
      <c r="B92" s="27"/>
      <c r="C92" s="20"/>
      <c r="D92" s="21" t="s">
        <v>42</v>
      </c>
      <c r="E92" s="82">
        <f>SUM(E90:E91)</f>
        <v>7.4500000000000011E-2</v>
      </c>
      <c r="F92" s="76">
        <f>SUM(F90:F91)</f>
        <v>5.5964215340000747E-2</v>
      </c>
      <c r="G92" s="77">
        <f>SUM(G90:G91)</f>
        <v>14349.207967991373</v>
      </c>
      <c r="H92" s="18"/>
    </row>
    <row r="93" spans="2:8" ht="13.5" thickBot="1" x14ac:dyDescent="0.3">
      <c r="B93" s="22" t="s">
        <v>99</v>
      </c>
      <c r="C93" s="23" t="s">
        <v>100</v>
      </c>
      <c r="D93" s="24"/>
      <c r="E93" s="66"/>
      <c r="F93" s="66"/>
      <c r="G93" s="57"/>
      <c r="H93" s="18"/>
    </row>
    <row r="94" spans="2:8" ht="12.75" customHeight="1" x14ac:dyDescent="0.25">
      <c r="B94" s="4"/>
      <c r="C94" s="17">
        <v>1</v>
      </c>
      <c r="D94" s="5" t="s">
        <v>101</v>
      </c>
      <c r="E94" s="58">
        <v>0</v>
      </c>
      <c r="F94" s="78">
        <f>IFERROR(G94/$G$99,"")</f>
        <v>0</v>
      </c>
      <c r="G94" s="100">
        <v>0</v>
      </c>
      <c r="H94" s="43"/>
    </row>
    <row r="95" spans="2:8" x14ac:dyDescent="0.25">
      <c r="B95" s="4"/>
      <c r="C95" s="42">
        <v>2</v>
      </c>
      <c r="D95" s="2" t="s">
        <v>102</v>
      </c>
      <c r="E95" s="103">
        <v>0.17</v>
      </c>
      <c r="F95" s="78">
        <f t="shared" ref="F95:F97" si="10">IFERROR(G95/$G$99,"")</f>
        <v>0.17</v>
      </c>
      <c r="G95" s="100">
        <v>43587.948830133661</v>
      </c>
      <c r="H95" s="43"/>
    </row>
    <row r="96" spans="2:8" x14ac:dyDescent="0.25">
      <c r="B96" s="4"/>
      <c r="C96" s="42">
        <v>3</v>
      </c>
      <c r="D96" s="2" t="s">
        <v>103</v>
      </c>
      <c r="E96" s="74">
        <v>6.4999999999999997E-3</v>
      </c>
      <c r="F96" s="78">
        <f t="shared" si="10"/>
        <v>6.4999999999999997E-3</v>
      </c>
      <c r="G96" s="100">
        <v>1666.5980435051104</v>
      </c>
      <c r="H96" s="43"/>
    </row>
    <row r="97" spans="1:9" x14ac:dyDescent="0.25">
      <c r="B97" s="4"/>
      <c r="C97" s="42">
        <v>4</v>
      </c>
      <c r="D97" s="2" t="s">
        <v>104</v>
      </c>
      <c r="E97" s="74">
        <v>0.03</v>
      </c>
      <c r="F97" s="78">
        <f t="shared" si="10"/>
        <v>2.9999999999999995E-2</v>
      </c>
      <c r="G97" s="100">
        <v>7691.9909700235858</v>
      </c>
      <c r="H97" s="43"/>
    </row>
    <row r="98" spans="1:9" ht="13.5" thickBot="1" x14ac:dyDescent="0.3">
      <c r="B98" s="19"/>
      <c r="C98" s="20"/>
      <c r="D98" s="21" t="s">
        <v>42</v>
      </c>
      <c r="E98" s="82">
        <f>SUM(E94:E97)</f>
        <v>0.20650000000000002</v>
      </c>
      <c r="F98" s="76">
        <f>SUM(F94:F97)</f>
        <v>0.20650000000000002</v>
      </c>
      <c r="G98" s="77">
        <f>SUM(G94:G97)</f>
        <v>52946.537843662358</v>
      </c>
      <c r="H98" s="18"/>
    </row>
    <row r="99" spans="1:9" ht="13.5" thickBot="1" x14ac:dyDescent="0.3">
      <c r="B99" s="35" t="s">
        <v>105</v>
      </c>
      <c r="C99" s="36"/>
      <c r="D99" s="37"/>
      <c r="E99" s="67"/>
      <c r="F99" s="81">
        <f>F65+F74+F88+F92+F98</f>
        <v>0.99999999798038697</v>
      </c>
      <c r="G99" s="106">
        <f>(G65+G74+G88+G92)/(1-E98)</f>
        <v>256399.69900078623</v>
      </c>
      <c r="H99" s="18"/>
    </row>
    <row r="100" spans="1:9" x14ac:dyDescent="0.25">
      <c r="G100" s="122"/>
      <c r="H100" s="123"/>
      <c r="I100" s="124"/>
    </row>
    <row r="101" spans="1:9" ht="27" customHeight="1" x14ac:dyDescent="0.25">
      <c r="A101" s="130" t="s">
        <v>106</v>
      </c>
      <c r="B101" s="130"/>
      <c r="C101" s="130"/>
      <c r="D101" s="130"/>
      <c r="E101" s="130"/>
      <c r="F101" s="130"/>
      <c r="G101" s="130"/>
    </row>
    <row r="102" spans="1:9" ht="13" thickBot="1" x14ac:dyDescent="0.3"/>
    <row r="103" spans="1:9" ht="13" x14ac:dyDescent="0.25">
      <c r="D103" s="151" t="s">
        <v>107</v>
      </c>
      <c r="E103" s="152"/>
      <c r="F103" s="39"/>
    </row>
    <row r="104" spans="1:9" x14ac:dyDescent="0.25">
      <c r="D104" s="40" t="s">
        <v>108</v>
      </c>
      <c r="E104" s="107">
        <v>48.3</v>
      </c>
      <c r="F104" s="39"/>
    </row>
    <row r="105" spans="1:9" x14ac:dyDescent="0.25">
      <c r="D105" s="40" t="s">
        <v>109</v>
      </c>
      <c r="E105" s="107">
        <f>E104*26*4</f>
        <v>5023.2</v>
      </c>
      <c r="F105" s="39"/>
    </row>
    <row r="106" spans="1:9" ht="13" thickBot="1" x14ac:dyDescent="0.3">
      <c r="D106" s="8" t="s">
        <v>110</v>
      </c>
      <c r="E106" s="108">
        <v>502.32</v>
      </c>
      <c r="F106" s="39"/>
    </row>
    <row r="107" spans="1:9" ht="13.5" thickBot="1" x14ac:dyDescent="0.3">
      <c r="D107" s="96" t="s">
        <v>111</v>
      </c>
      <c r="E107" s="95">
        <f>IFERROR((E105-E106)*((G14/(E8+F8+G8+G8))),"")</f>
        <v>24492.993333497583</v>
      </c>
      <c r="F107" s="39"/>
    </row>
    <row r="108" spans="1:9" ht="13" thickBot="1" x14ac:dyDescent="0.3">
      <c r="F108" s="39"/>
    </row>
    <row r="109" spans="1:9" ht="13" x14ac:dyDescent="0.25">
      <c r="D109" s="151" t="s">
        <v>112</v>
      </c>
      <c r="E109" s="152"/>
      <c r="F109" s="39"/>
    </row>
    <row r="110" spans="1:9" x14ac:dyDescent="0.25">
      <c r="D110" s="40" t="s">
        <v>113</v>
      </c>
      <c r="E110" s="107">
        <v>4.7</v>
      </c>
      <c r="F110" s="39"/>
    </row>
    <row r="111" spans="1:9" x14ac:dyDescent="0.25">
      <c r="D111" s="40" t="s">
        <v>114</v>
      </c>
      <c r="E111" s="107">
        <f>E110*2*26*4</f>
        <v>977.6</v>
      </c>
      <c r="F111" s="39"/>
    </row>
    <row r="112" spans="1:9" ht="13" thickBot="1" x14ac:dyDescent="0.3">
      <c r="D112" s="8" t="s">
        <v>110</v>
      </c>
      <c r="E112" s="108">
        <f>IFERROR(IF(E111&lt;(E8+F8+G8+G8)*0.06,E111,(E8+F8+G8+G8)*0.06),"")</f>
        <v>667.2947999999999</v>
      </c>
      <c r="F112" s="39"/>
    </row>
    <row r="113" spans="1:8" ht="13.5" thickBot="1" x14ac:dyDescent="0.3">
      <c r="D113" s="96" t="s">
        <v>111</v>
      </c>
      <c r="E113" s="95">
        <f>IFERROR((E111-E112)*((G14/(E8+F8+G8+G8))),"")</f>
        <v>1681.1557030820632</v>
      </c>
      <c r="F113" s="39"/>
      <c r="G113" s="41"/>
    </row>
    <row r="114" spans="1:8" ht="11.25" customHeight="1" x14ac:dyDescent="0.25">
      <c r="D114" s="6" t="s">
        <v>115</v>
      </c>
      <c r="F114" s="38"/>
    </row>
    <row r="116" spans="1:8" x14ac:dyDescent="0.25">
      <c r="D116" s="6" t="s">
        <v>116</v>
      </c>
    </row>
    <row r="117" spans="1:8" x14ac:dyDescent="0.25">
      <c r="D117" s="6" t="s">
        <v>117</v>
      </c>
    </row>
    <row r="118" spans="1:8" x14ac:dyDescent="0.25">
      <c r="D118" s="6" t="s">
        <v>118</v>
      </c>
    </row>
    <row r="120" spans="1:8" x14ac:dyDescent="0.25">
      <c r="A120" s="130" t="s">
        <v>119</v>
      </c>
      <c r="B120" s="130"/>
      <c r="C120" s="130"/>
      <c r="D120" s="130"/>
      <c r="E120" s="130"/>
      <c r="F120" s="130"/>
      <c r="G120" s="130"/>
    </row>
    <row r="121" spans="1:8" x14ac:dyDescent="0.25">
      <c r="A121" s="130" t="s">
        <v>120</v>
      </c>
      <c r="B121" s="130"/>
      <c r="C121" s="130"/>
      <c r="D121" s="130"/>
      <c r="E121" s="130"/>
      <c r="F121" s="130"/>
      <c r="G121" s="130"/>
    </row>
    <row r="122" spans="1:8" x14ac:dyDescent="0.25">
      <c r="A122" s="130" t="s">
        <v>121</v>
      </c>
      <c r="B122" s="130"/>
      <c r="C122" s="130"/>
      <c r="D122" s="130"/>
      <c r="E122" s="130"/>
      <c r="F122" s="130"/>
      <c r="G122" s="130"/>
    </row>
    <row r="123" spans="1:8" x14ac:dyDescent="0.25">
      <c r="A123" s="130" t="s">
        <v>122</v>
      </c>
      <c r="B123" s="130"/>
      <c r="C123" s="130"/>
      <c r="D123" s="130"/>
      <c r="E123" s="130"/>
      <c r="F123" s="130"/>
      <c r="G123" s="130"/>
    </row>
    <row r="124" spans="1:8" x14ac:dyDescent="0.25">
      <c r="A124" s="130" t="s">
        <v>123</v>
      </c>
      <c r="B124" s="130"/>
      <c r="C124" s="130"/>
      <c r="D124" s="130"/>
      <c r="E124" s="130"/>
      <c r="F124" s="130"/>
      <c r="G124" s="130"/>
    </row>
    <row r="125" spans="1:8" x14ac:dyDescent="0.25">
      <c r="A125" s="130" t="s">
        <v>124</v>
      </c>
      <c r="B125" s="130"/>
      <c r="C125" s="130"/>
      <c r="D125" s="130"/>
      <c r="E125" s="130"/>
      <c r="F125" s="130"/>
      <c r="G125" s="130"/>
    </row>
    <row r="126" spans="1:8" x14ac:dyDescent="0.25">
      <c r="A126" s="130" t="s">
        <v>125</v>
      </c>
      <c r="B126" s="130"/>
      <c r="C126" s="130"/>
      <c r="D126" s="130"/>
      <c r="E126" s="130"/>
      <c r="F126" s="130"/>
      <c r="G126" s="130"/>
      <c r="H126" s="121"/>
    </row>
    <row r="127" spans="1:8" ht="27.75" customHeight="1" x14ac:dyDescent="0.25">
      <c r="A127" s="130" t="s">
        <v>126</v>
      </c>
      <c r="B127" s="130"/>
      <c r="C127" s="130"/>
      <c r="D127" s="130"/>
      <c r="E127" s="130"/>
      <c r="F127" s="130"/>
      <c r="G127" s="130"/>
    </row>
    <row r="128" spans="1:8" x14ac:dyDescent="0.25">
      <c r="A128" s="130" t="s">
        <v>127</v>
      </c>
      <c r="B128" s="130"/>
      <c r="C128" s="130"/>
      <c r="D128" s="130"/>
      <c r="E128" s="130"/>
      <c r="F128" s="130"/>
      <c r="G128" s="130"/>
    </row>
    <row r="129" spans="1:7" ht="29.25" customHeight="1" x14ac:dyDescent="0.25">
      <c r="A129" s="130" t="s">
        <v>128</v>
      </c>
      <c r="B129" s="130"/>
      <c r="C129" s="130"/>
      <c r="D129" s="130"/>
      <c r="E129" s="130"/>
      <c r="F129" s="130"/>
      <c r="G129" s="130"/>
    </row>
    <row r="130" spans="1:7" ht="27" customHeight="1" x14ac:dyDescent="0.25">
      <c r="A130" s="130" t="s">
        <v>129</v>
      </c>
      <c r="B130" s="130"/>
      <c r="C130" s="130"/>
      <c r="D130" s="130"/>
      <c r="E130" s="130"/>
      <c r="F130" s="130"/>
      <c r="G130" s="130"/>
    </row>
    <row r="131" spans="1:7" x14ac:dyDescent="0.25">
      <c r="A131" s="130" t="s">
        <v>130</v>
      </c>
      <c r="B131" s="130"/>
      <c r="C131" s="130"/>
      <c r="D131" s="130"/>
      <c r="E131" s="130"/>
      <c r="F131" s="130"/>
      <c r="G131" s="130"/>
    </row>
    <row r="132" spans="1:7" x14ac:dyDescent="0.25">
      <c r="A132" s="130" t="s">
        <v>131</v>
      </c>
      <c r="B132" s="130"/>
      <c r="C132" s="130"/>
      <c r="D132" s="130"/>
      <c r="E132" s="130"/>
      <c r="F132" s="130"/>
      <c r="G132" s="130"/>
    </row>
    <row r="133" spans="1:7" x14ac:dyDescent="0.25">
      <c r="A133" s="130" t="s">
        <v>132</v>
      </c>
      <c r="B133" s="130"/>
      <c r="C133" s="130"/>
      <c r="D133" s="130"/>
      <c r="E133" s="130"/>
      <c r="F133" s="130"/>
      <c r="G133" s="130"/>
    </row>
  </sheetData>
  <mergeCells count="27">
    <mergeCell ref="A122:G122"/>
    <mergeCell ref="E11:G11"/>
    <mergeCell ref="C12:D12"/>
    <mergeCell ref="B1:G1"/>
    <mergeCell ref="C2:G2"/>
    <mergeCell ref="E10:G10"/>
    <mergeCell ref="E9:G9"/>
    <mergeCell ref="E4:G4"/>
    <mergeCell ref="E3:G3"/>
    <mergeCell ref="E5:G5"/>
    <mergeCell ref="E6:G6"/>
    <mergeCell ref="A133:G133"/>
    <mergeCell ref="A101:G101"/>
    <mergeCell ref="A128:G128"/>
    <mergeCell ref="A129:G129"/>
    <mergeCell ref="A130:G130"/>
    <mergeCell ref="A131:G131"/>
    <mergeCell ref="A132:G132"/>
    <mergeCell ref="A123:G123"/>
    <mergeCell ref="A124:G124"/>
    <mergeCell ref="A125:G125"/>
    <mergeCell ref="A126:G126"/>
    <mergeCell ref="A127:G127"/>
    <mergeCell ref="D109:E109"/>
    <mergeCell ref="D103:E103"/>
    <mergeCell ref="A120:G120"/>
    <mergeCell ref="A121:G121"/>
  </mergeCells>
  <printOptions horizontalCentered="1"/>
  <pageMargins left="0.7" right="0.7" top="0.75" bottom="0.75" header="0.3" footer="0.3"/>
  <pageSetup paperSize="9" scale="44" fitToHeight="0"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I133"/>
  <sheetViews>
    <sheetView showGridLines="0" zoomScale="90" zoomScaleNormal="90" zoomScaleSheetLayoutView="130" workbookViewId="0">
      <selection activeCell="E3" sqref="E3:G3"/>
    </sheetView>
  </sheetViews>
  <sheetFormatPr defaultColWidth="9.1796875" defaultRowHeight="12.5" x14ac:dyDescent="0.25"/>
  <cols>
    <col min="1" max="1" width="3.1796875" style="6" customWidth="1"/>
    <col min="2" max="3" width="3.54296875" style="6" customWidth="1"/>
    <col min="4" max="4" width="84" style="6" customWidth="1"/>
    <col min="5" max="6" width="23.453125" style="6" customWidth="1"/>
    <col min="7" max="7" width="23.453125" style="38" customWidth="1"/>
    <col min="8" max="8" width="9.1796875" style="6" customWidth="1"/>
    <col min="9" max="9" width="10.81640625" style="6" bestFit="1" customWidth="1"/>
    <col min="10" max="16384" width="9.1796875" style="6"/>
  </cols>
  <sheetData>
    <row r="1" spans="2:8" ht="18.5" thickBot="1" x14ac:dyDescent="0.3">
      <c r="B1" s="136" t="s">
        <v>0</v>
      </c>
      <c r="C1" s="136"/>
      <c r="D1" s="136"/>
      <c r="E1" s="136"/>
      <c r="F1" s="136"/>
      <c r="G1" s="136"/>
    </row>
    <row r="2" spans="2:8" ht="13.5" thickBot="1" x14ac:dyDescent="0.3">
      <c r="B2" s="9" t="s">
        <v>1</v>
      </c>
      <c r="C2" s="134" t="s">
        <v>2</v>
      </c>
      <c r="D2" s="134"/>
      <c r="E2" s="134"/>
      <c r="F2" s="134"/>
      <c r="G2" s="135"/>
    </row>
    <row r="3" spans="2:8" ht="13" x14ac:dyDescent="0.25">
      <c r="B3" s="83"/>
      <c r="C3" s="84">
        <v>1</v>
      </c>
      <c r="D3" s="85" t="s">
        <v>3</v>
      </c>
      <c r="E3" s="143" t="s">
        <v>141</v>
      </c>
      <c r="F3" s="144"/>
      <c r="G3" s="145"/>
      <c r="H3" s="44"/>
    </row>
    <row r="4" spans="2:8" ht="77.25" customHeight="1" x14ac:dyDescent="0.25">
      <c r="B4" s="86"/>
      <c r="C4" s="17">
        <v>2</v>
      </c>
      <c r="D4" s="87" t="s">
        <v>4</v>
      </c>
      <c r="E4" s="137" t="s">
        <v>5</v>
      </c>
      <c r="F4" s="138"/>
      <c r="G4" s="139"/>
    </row>
    <row r="5" spans="2:8" x14ac:dyDescent="0.25">
      <c r="B5" s="50"/>
      <c r="C5" s="72">
        <v>3</v>
      </c>
      <c r="D5" s="68" t="s">
        <v>6</v>
      </c>
      <c r="E5" s="131" t="s">
        <v>7</v>
      </c>
      <c r="F5" s="132"/>
      <c r="G5" s="133"/>
      <c r="H5" s="70"/>
    </row>
    <row r="6" spans="2:8" x14ac:dyDescent="0.25">
      <c r="B6" s="4"/>
      <c r="C6" s="42">
        <v>4</v>
      </c>
      <c r="D6" s="2" t="s">
        <v>8</v>
      </c>
      <c r="E6" s="146" t="s">
        <v>9</v>
      </c>
      <c r="F6" s="147"/>
      <c r="G6" s="148"/>
      <c r="H6" s="71"/>
    </row>
    <row r="7" spans="2:8" x14ac:dyDescent="0.25">
      <c r="B7" s="4"/>
      <c r="C7" s="42">
        <v>5</v>
      </c>
      <c r="D7" s="2" t="s">
        <v>10</v>
      </c>
      <c r="E7" s="45" t="s">
        <v>11</v>
      </c>
      <c r="F7" s="45" t="s">
        <v>12</v>
      </c>
      <c r="G7" s="46" t="s">
        <v>13</v>
      </c>
    </row>
    <row r="8" spans="2:8" x14ac:dyDescent="0.25">
      <c r="B8" s="4"/>
      <c r="C8" s="42">
        <v>6</v>
      </c>
      <c r="D8" s="2" t="s">
        <v>14</v>
      </c>
      <c r="E8" s="97">
        <v>3078.17</v>
      </c>
      <c r="F8" s="97">
        <v>3078.17</v>
      </c>
      <c r="G8" s="98">
        <v>2482.62</v>
      </c>
      <c r="H8" s="71"/>
    </row>
    <row r="9" spans="2:8" x14ac:dyDescent="0.25">
      <c r="B9" s="4"/>
      <c r="C9" s="42">
        <v>7</v>
      </c>
      <c r="D9" s="2" t="s">
        <v>15</v>
      </c>
      <c r="E9" s="140">
        <v>45108</v>
      </c>
      <c r="F9" s="141"/>
      <c r="G9" s="142"/>
      <c r="H9" s="70"/>
    </row>
    <row r="10" spans="2:8" ht="12.75" customHeight="1" x14ac:dyDescent="0.25">
      <c r="B10" s="4"/>
      <c r="C10" s="42">
        <v>8</v>
      </c>
      <c r="D10" s="2" t="s">
        <v>16</v>
      </c>
      <c r="E10" s="153" t="s">
        <v>134</v>
      </c>
      <c r="F10" s="153"/>
      <c r="G10" s="154"/>
      <c r="H10" s="70"/>
    </row>
    <row r="11" spans="2:8" ht="13" thickBot="1" x14ac:dyDescent="0.3">
      <c r="B11" s="4"/>
      <c r="C11" s="42">
        <v>9</v>
      </c>
      <c r="D11" s="2" t="s">
        <v>18</v>
      </c>
      <c r="E11" s="155">
        <v>24</v>
      </c>
      <c r="F11" s="156"/>
      <c r="G11" s="157"/>
      <c r="H11" s="70"/>
    </row>
    <row r="12" spans="2:8" ht="13.5" thickBot="1" x14ac:dyDescent="0.3">
      <c r="B12" s="9" t="s">
        <v>19</v>
      </c>
      <c r="C12" s="149" t="s">
        <v>20</v>
      </c>
      <c r="D12" s="150"/>
      <c r="E12" s="9" t="s">
        <v>21</v>
      </c>
      <c r="F12" s="10" t="s">
        <v>22</v>
      </c>
      <c r="G12" s="11" t="s">
        <v>23</v>
      </c>
      <c r="H12" s="70"/>
    </row>
    <row r="13" spans="2:8" ht="13.5" thickBot="1" x14ac:dyDescent="0.3">
      <c r="B13" s="12"/>
      <c r="C13" s="13" t="s">
        <v>24</v>
      </c>
      <c r="D13" s="14"/>
      <c r="E13" s="15"/>
      <c r="F13" s="15"/>
      <c r="G13" s="16"/>
      <c r="H13" s="70"/>
    </row>
    <row r="14" spans="2:8" x14ac:dyDescent="0.25">
      <c r="B14" s="4"/>
      <c r="C14" s="17">
        <v>1</v>
      </c>
      <c r="D14" s="5" t="s">
        <v>25</v>
      </c>
      <c r="E14" s="52"/>
      <c r="F14" s="99">
        <v>0.2</v>
      </c>
      <c r="G14" s="100">
        <v>708.18000000000006</v>
      </c>
      <c r="H14" s="71"/>
    </row>
    <row r="15" spans="2:8" s="7" customFormat="1" x14ac:dyDescent="0.25">
      <c r="B15" s="4"/>
      <c r="C15" s="42">
        <v>2</v>
      </c>
      <c r="D15" s="2" t="s">
        <v>26</v>
      </c>
      <c r="E15" s="101">
        <v>0.3</v>
      </c>
      <c r="F15" s="79">
        <f>F14*E15</f>
        <v>0.06</v>
      </c>
      <c r="G15" s="88">
        <f>G14*$E$15</f>
        <v>212.45400000000001</v>
      </c>
      <c r="H15" s="71"/>
    </row>
    <row r="16" spans="2:8" s="7" customFormat="1" x14ac:dyDescent="0.25">
      <c r="B16" s="4"/>
      <c r="C16" s="42">
        <v>3</v>
      </c>
      <c r="D16" s="2" t="s">
        <v>27</v>
      </c>
      <c r="E16" s="53"/>
      <c r="F16" s="54"/>
      <c r="G16" s="102">
        <v>0</v>
      </c>
      <c r="H16" s="69"/>
    </row>
    <row r="17" spans="2:8" x14ac:dyDescent="0.25">
      <c r="B17" s="4"/>
      <c r="C17" s="42">
        <v>4</v>
      </c>
      <c r="D17" s="2" t="s">
        <v>28</v>
      </c>
      <c r="E17" s="53"/>
      <c r="F17" s="54"/>
      <c r="G17" s="102">
        <v>0</v>
      </c>
      <c r="H17" s="69"/>
    </row>
    <row r="18" spans="2:8" x14ac:dyDescent="0.25">
      <c r="B18" s="4"/>
      <c r="C18" s="42">
        <v>5</v>
      </c>
      <c r="D18" s="2" t="s">
        <v>28</v>
      </c>
      <c r="E18" s="53"/>
      <c r="F18" s="54"/>
      <c r="G18" s="102">
        <v>0</v>
      </c>
      <c r="H18" s="69"/>
    </row>
    <row r="19" spans="2:8" x14ac:dyDescent="0.25">
      <c r="B19" s="4"/>
      <c r="C19" s="42">
        <v>6</v>
      </c>
      <c r="D19" s="2" t="s">
        <v>28</v>
      </c>
      <c r="E19" s="53"/>
      <c r="F19" s="54"/>
      <c r="G19" s="102">
        <v>0</v>
      </c>
      <c r="H19" s="69"/>
    </row>
    <row r="20" spans="2:8" x14ac:dyDescent="0.25">
      <c r="B20" s="4"/>
      <c r="C20" s="42">
        <v>7</v>
      </c>
      <c r="D20" s="2" t="s">
        <v>28</v>
      </c>
      <c r="E20" s="53"/>
      <c r="F20" s="54"/>
      <c r="G20" s="102">
        <v>0</v>
      </c>
      <c r="H20" s="69"/>
    </row>
    <row r="21" spans="2:8" x14ac:dyDescent="0.25">
      <c r="B21" s="4"/>
      <c r="C21" s="42">
        <v>8</v>
      </c>
      <c r="D21" s="2" t="s">
        <v>28</v>
      </c>
      <c r="E21" s="53"/>
      <c r="F21" s="54"/>
      <c r="G21" s="102">
        <v>0</v>
      </c>
      <c r="H21" s="69"/>
    </row>
    <row r="22" spans="2:8" ht="13.5" thickBot="1" x14ac:dyDescent="0.3">
      <c r="B22" s="19"/>
      <c r="C22" s="20"/>
      <c r="D22" s="21" t="s">
        <v>29</v>
      </c>
      <c r="E22" s="55"/>
      <c r="F22" s="89">
        <f>SUM(F14:F21)</f>
        <v>0.26</v>
      </c>
      <c r="G22" s="77">
        <f>SUM(G14:G21)</f>
        <v>920.63400000000001</v>
      </c>
    </row>
    <row r="23" spans="2:8" ht="13.5" thickBot="1" x14ac:dyDescent="0.3">
      <c r="B23" s="22" t="s">
        <v>30</v>
      </c>
      <c r="C23" s="23" t="s">
        <v>31</v>
      </c>
      <c r="D23" s="24"/>
      <c r="E23" s="56"/>
      <c r="F23" s="56"/>
      <c r="G23" s="57"/>
      <c r="H23" s="18"/>
    </row>
    <row r="24" spans="2:8" ht="13.5" thickBot="1" x14ac:dyDescent="0.3">
      <c r="B24" s="26" t="s">
        <v>32</v>
      </c>
      <c r="C24" s="23" t="s">
        <v>33</v>
      </c>
      <c r="D24" s="24"/>
      <c r="E24" s="56"/>
      <c r="F24" s="56"/>
      <c r="G24" s="57"/>
      <c r="H24" s="18"/>
    </row>
    <row r="25" spans="2:8" x14ac:dyDescent="0.25">
      <c r="B25" s="4"/>
      <c r="C25" s="17">
        <v>1</v>
      </c>
      <c r="D25" s="5" t="s">
        <v>34</v>
      </c>
      <c r="E25" s="73">
        <v>0.2</v>
      </c>
      <c r="F25" s="78">
        <f>$F$22*E25</f>
        <v>5.2000000000000005E-2</v>
      </c>
      <c r="G25" s="80">
        <f t="shared" ref="G25:G32" si="0">$G$22*E25</f>
        <v>184.1268</v>
      </c>
      <c r="H25" s="18"/>
    </row>
    <row r="26" spans="2:8" x14ac:dyDescent="0.25">
      <c r="B26" s="4"/>
      <c r="C26" s="42">
        <v>2</v>
      </c>
      <c r="D26" s="2" t="s">
        <v>35</v>
      </c>
      <c r="E26" s="74">
        <v>1.4999999999999999E-2</v>
      </c>
      <c r="F26" s="79">
        <f>$F$22*E26</f>
        <v>3.8999999999999998E-3</v>
      </c>
      <c r="G26" s="88">
        <f t="shared" si="0"/>
        <v>13.80951</v>
      </c>
      <c r="H26" s="18"/>
    </row>
    <row r="27" spans="2:8" x14ac:dyDescent="0.25">
      <c r="B27" s="4"/>
      <c r="C27" s="42">
        <v>3</v>
      </c>
      <c r="D27" s="2" t="s">
        <v>36</v>
      </c>
      <c r="E27" s="74">
        <v>0.01</v>
      </c>
      <c r="F27" s="79">
        <f t="shared" ref="F27:F32" si="1">$F$22*E27</f>
        <v>2.6000000000000003E-3</v>
      </c>
      <c r="G27" s="88">
        <f t="shared" si="0"/>
        <v>9.2063400000000009</v>
      </c>
      <c r="H27" s="18"/>
    </row>
    <row r="28" spans="2:8" x14ac:dyDescent="0.25">
      <c r="B28" s="4"/>
      <c r="C28" s="42">
        <v>4</v>
      </c>
      <c r="D28" s="2" t="s">
        <v>37</v>
      </c>
      <c r="E28" s="74">
        <v>2E-3</v>
      </c>
      <c r="F28" s="79">
        <f t="shared" si="1"/>
        <v>5.2000000000000006E-4</v>
      </c>
      <c r="G28" s="88">
        <f t="shared" si="0"/>
        <v>1.8412680000000001</v>
      </c>
      <c r="H28" s="18"/>
    </row>
    <row r="29" spans="2:8" x14ac:dyDescent="0.25">
      <c r="B29" s="4"/>
      <c r="C29" s="42">
        <v>5</v>
      </c>
      <c r="D29" s="2" t="s">
        <v>38</v>
      </c>
      <c r="E29" s="74">
        <v>6.0000000000000001E-3</v>
      </c>
      <c r="F29" s="79">
        <f t="shared" si="1"/>
        <v>1.5600000000000002E-3</v>
      </c>
      <c r="G29" s="88">
        <f t="shared" si="0"/>
        <v>5.5238040000000002</v>
      </c>
      <c r="H29" s="18"/>
    </row>
    <row r="30" spans="2:8" x14ac:dyDescent="0.25">
      <c r="B30" s="4"/>
      <c r="C30" s="42">
        <v>6</v>
      </c>
      <c r="D30" s="2" t="s">
        <v>39</v>
      </c>
      <c r="E30" s="74">
        <v>2.5000000000000001E-2</v>
      </c>
      <c r="F30" s="79">
        <f t="shared" si="1"/>
        <v>6.5000000000000006E-3</v>
      </c>
      <c r="G30" s="88">
        <f t="shared" si="0"/>
        <v>23.01585</v>
      </c>
      <c r="H30" s="18"/>
    </row>
    <row r="31" spans="2:8" x14ac:dyDescent="0.25">
      <c r="B31" s="4"/>
      <c r="C31" s="42">
        <v>7</v>
      </c>
      <c r="D31" s="2" t="s">
        <v>40</v>
      </c>
      <c r="E31" s="74">
        <v>0.03</v>
      </c>
      <c r="F31" s="79">
        <f t="shared" si="1"/>
        <v>7.7999999999999996E-3</v>
      </c>
      <c r="G31" s="88">
        <f t="shared" si="0"/>
        <v>27.619019999999999</v>
      </c>
      <c r="H31" s="18"/>
    </row>
    <row r="32" spans="2:8" x14ac:dyDescent="0.25">
      <c r="B32" s="4"/>
      <c r="C32" s="42">
        <v>8</v>
      </c>
      <c r="D32" s="2" t="s">
        <v>41</v>
      </c>
      <c r="E32" s="74">
        <v>0.08</v>
      </c>
      <c r="F32" s="79">
        <f t="shared" si="1"/>
        <v>2.0800000000000003E-2</v>
      </c>
      <c r="G32" s="88">
        <f t="shared" si="0"/>
        <v>73.650720000000007</v>
      </c>
      <c r="H32" s="18"/>
    </row>
    <row r="33" spans="2:8" ht="13.5" thickBot="1" x14ac:dyDescent="0.3">
      <c r="B33" s="27"/>
      <c r="C33" s="20"/>
      <c r="D33" s="21" t="s">
        <v>42</v>
      </c>
      <c r="E33" s="82">
        <f>SUM(E25:E32)</f>
        <v>0.36800000000000005</v>
      </c>
      <c r="F33" s="76">
        <f>SUM(F25:F32)</f>
        <v>9.5680000000000001E-2</v>
      </c>
      <c r="G33" s="77">
        <f>SUM(G25:G32)</f>
        <v>338.79331200000001</v>
      </c>
      <c r="H33" s="18"/>
    </row>
    <row r="34" spans="2:8" ht="13.5" thickBot="1" x14ac:dyDescent="0.3">
      <c r="B34" s="28" t="s">
        <v>43</v>
      </c>
      <c r="C34" s="23" t="s">
        <v>44</v>
      </c>
      <c r="D34" s="24"/>
      <c r="E34" s="61"/>
      <c r="F34" s="61"/>
      <c r="G34" s="57"/>
      <c r="H34" s="18"/>
    </row>
    <row r="35" spans="2:8" x14ac:dyDescent="0.25">
      <c r="B35" s="4"/>
      <c r="C35" s="17">
        <v>1</v>
      </c>
      <c r="D35" s="5" t="s">
        <v>45</v>
      </c>
      <c r="E35" s="73">
        <v>8.3299999999999999E-2</v>
      </c>
      <c r="F35" s="78">
        <f t="shared" ref="F35:F36" si="2">$F$22*E35</f>
        <v>2.1658E-2</v>
      </c>
      <c r="G35" s="80">
        <f>$G$22*E35</f>
        <v>76.688812200000001</v>
      </c>
      <c r="H35" s="18"/>
    </row>
    <row r="36" spans="2:8" x14ac:dyDescent="0.25">
      <c r="B36" s="4"/>
      <c r="C36" s="42">
        <v>2</v>
      </c>
      <c r="D36" s="2" t="s">
        <v>46</v>
      </c>
      <c r="E36" s="103">
        <v>2.7799999999999998E-2</v>
      </c>
      <c r="F36" s="79">
        <f t="shared" si="2"/>
        <v>7.228E-3</v>
      </c>
      <c r="G36" s="88">
        <f>$G$22*E36</f>
        <v>25.593625199999998</v>
      </c>
      <c r="H36" s="18"/>
    </row>
    <row r="37" spans="2:8" ht="13" x14ac:dyDescent="0.25">
      <c r="B37" s="27"/>
      <c r="C37" s="30"/>
      <c r="D37" s="1" t="s">
        <v>47</v>
      </c>
      <c r="E37" s="90">
        <f>SUM(E35:E36)</f>
        <v>0.1111</v>
      </c>
      <c r="F37" s="91">
        <f>SUM(F35:F36)</f>
        <v>2.8886000000000002E-2</v>
      </c>
      <c r="G37" s="92">
        <f>SUM(G35:G36)</f>
        <v>102.28243739999999</v>
      </c>
      <c r="H37" s="18"/>
    </row>
    <row r="38" spans="2:8" x14ac:dyDescent="0.25">
      <c r="B38" s="4"/>
      <c r="C38" s="42">
        <v>3</v>
      </c>
      <c r="D38" s="2" t="s">
        <v>48</v>
      </c>
      <c r="E38" s="74">
        <f>E33*E37</f>
        <v>4.0884800000000006E-2</v>
      </c>
      <c r="F38" s="79">
        <f>$F$22*E38</f>
        <v>1.0630048000000001E-2</v>
      </c>
      <c r="G38" s="88">
        <f>$G$22*E38</f>
        <v>37.639936963200007</v>
      </c>
      <c r="H38" s="18"/>
    </row>
    <row r="39" spans="2:8" ht="13.5" thickBot="1" x14ac:dyDescent="0.3">
      <c r="B39" s="27"/>
      <c r="C39" s="20"/>
      <c r="D39" s="21" t="s">
        <v>42</v>
      </c>
      <c r="E39" s="82">
        <f>E37+E38</f>
        <v>0.1519848</v>
      </c>
      <c r="F39" s="76">
        <f>SUM(F37:F38)</f>
        <v>3.9516048000000005E-2</v>
      </c>
      <c r="G39" s="77">
        <f>SUM(G37:G38)</f>
        <v>139.92237436319999</v>
      </c>
      <c r="H39" s="18"/>
    </row>
    <row r="40" spans="2:8" ht="13.5" thickBot="1" x14ac:dyDescent="0.3">
      <c r="B40" s="28" t="s">
        <v>49</v>
      </c>
      <c r="C40" s="23" t="s">
        <v>50</v>
      </c>
      <c r="D40" s="23"/>
      <c r="E40" s="61"/>
      <c r="F40" s="61"/>
      <c r="G40" s="57"/>
      <c r="H40" s="18"/>
    </row>
    <row r="41" spans="2:8" x14ac:dyDescent="0.25">
      <c r="B41" s="4"/>
      <c r="C41" s="17">
        <v>1</v>
      </c>
      <c r="D41" s="5" t="s">
        <v>51</v>
      </c>
      <c r="E41" s="104">
        <v>0</v>
      </c>
      <c r="F41" s="78">
        <f t="shared" ref="F41:F43" si="3">$F$22*E41</f>
        <v>0</v>
      </c>
      <c r="G41" s="80">
        <f>$G$22*E41</f>
        <v>0</v>
      </c>
      <c r="H41" s="18"/>
    </row>
    <row r="42" spans="2:8" x14ac:dyDescent="0.25">
      <c r="B42" s="4"/>
      <c r="C42" s="42">
        <v>2</v>
      </c>
      <c r="D42" s="2" t="s">
        <v>52</v>
      </c>
      <c r="E42" s="74">
        <f>E33*E41</f>
        <v>0</v>
      </c>
      <c r="F42" s="79">
        <f t="shared" si="3"/>
        <v>0</v>
      </c>
      <c r="G42" s="88">
        <f>$G$22*E42</f>
        <v>0</v>
      </c>
      <c r="H42" s="18"/>
    </row>
    <row r="43" spans="2:8" ht="25" x14ac:dyDescent="0.25">
      <c r="B43" s="4"/>
      <c r="C43" s="42">
        <v>3</v>
      </c>
      <c r="D43" s="31" t="s">
        <v>53</v>
      </c>
      <c r="E43" s="103">
        <v>0</v>
      </c>
      <c r="F43" s="79">
        <f t="shared" si="3"/>
        <v>0</v>
      </c>
      <c r="G43" s="88">
        <f>$G$22*E43</f>
        <v>0</v>
      </c>
      <c r="H43" s="18"/>
    </row>
    <row r="44" spans="2:8" ht="13.5" thickBot="1" x14ac:dyDescent="0.3">
      <c r="B44" s="32"/>
      <c r="C44" s="20"/>
      <c r="D44" s="21" t="s">
        <v>42</v>
      </c>
      <c r="E44" s="82">
        <f>SUM(E41:E43)</f>
        <v>0</v>
      </c>
      <c r="F44" s="76">
        <f>SUM(F41:F43)</f>
        <v>0</v>
      </c>
      <c r="G44" s="77">
        <f>SUM(G41:G43)</f>
        <v>0</v>
      </c>
      <c r="H44" s="18"/>
    </row>
    <row r="45" spans="2:8" ht="13.5" thickBot="1" x14ac:dyDescent="0.3">
      <c r="B45" s="28" t="s">
        <v>54</v>
      </c>
      <c r="C45" s="23" t="s">
        <v>55</v>
      </c>
      <c r="D45" s="24"/>
      <c r="E45" s="29"/>
      <c r="F45" s="29"/>
      <c r="G45" s="25"/>
      <c r="H45" s="18"/>
    </row>
    <row r="46" spans="2:8" x14ac:dyDescent="0.25">
      <c r="B46" s="4"/>
      <c r="C46" s="17">
        <v>1</v>
      </c>
      <c r="D46" s="5" t="s">
        <v>56</v>
      </c>
      <c r="E46" s="104">
        <f>((1/12)*0.05)</f>
        <v>4.1666666666666666E-3</v>
      </c>
      <c r="F46" s="78">
        <f t="shared" ref="F46:F52" si="4">$F$22*E46</f>
        <v>1.0833333333333333E-3</v>
      </c>
      <c r="G46" s="80">
        <f t="shared" ref="G46:G52" si="5">$G$22*E46</f>
        <v>3.8359749999999999</v>
      </c>
      <c r="H46" s="18"/>
    </row>
    <row r="47" spans="2:8" x14ac:dyDescent="0.25">
      <c r="B47" s="4"/>
      <c r="C47" s="42">
        <v>2</v>
      </c>
      <c r="D47" s="2" t="s">
        <v>57</v>
      </c>
      <c r="E47" s="74">
        <f>E32*E46</f>
        <v>3.3333333333333332E-4</v>
      </c>
      <c r="F47" s="79">
        <f t="shared" si="4"/>
        <v>8.6666666666666668E-5</v>
      </c>
      <c r="G47" s="88">
        <f t="shared" si="5"/>
        <v>0.30687799999999998</v>
      </c>
      <c r="H47" s="18"/>
    </row>
    <row r="48" spans="2:8" x14ac:dyDescent="0.25">
      <c r="B48" s="4"/>
      <c r="C48" s="42">
        <v>3</v>
      </c>
      <c r="D48" s="2" t="s">
        <v>58</v>
      </c>
      <c r="E48" s="103">
        <f>(40%)*8%*90%</f>
        <v>2.8800000000000003E-2</v>
      </c>
      <c r="F48" s="79">
        <f t="shared" si="4"/>
        <v>7.4880000000000007E-3</v>
      </c>
      <c r="G48" s="88">
        <f t="shared" si="5"/>
        <v>26.514259200000001</v>
      </c>
      <c r="H48" s="18"/>
    </row>
    <row r="49" spans="2:8" x14ac:dyDescent="0.25">
      <c r="B49" s="4"/>
      <c r="C49" s="42">
        <v>4</v>
      </c>
      <c r="D49" s="2" t="s">
        <v>59</v>
      </c>
      <c r="E49" s="103">
        <f>100%/30*7/12*2%</f>
        <v>3.8888888888888892E-4</v>
      </c>
      <c r="F49" s="79">
        <f t="shared" si="4"/>
        <v>1.0111111111111112E-4</v>
      </c>
      <c r="G49" s="88">
        <f t="shared" si="5"/>
        <v>0.35802433333333339</v>
      </c>
      <c r="H49" s="18"/>
    </row>
    <row r="50" spans="2:8" x14ac:dyDescent="0.25">
      <c r="B50" s="4"/>
      <c r="C50" s="42">
        <v>5</v>
      </c>
      <c r="D50" s="2" t="s">
        <v>60</v>
      </c>
      <c r="E50" s="74">
        <f>E33*E49</f>
        <v>1.4311111111111114E-4</v>
      </c>
      <c r="F50" s="79">
        <f t="shared" si="4"/>
        <v>3.7208888888888893E-5</v>
      </c>
      <c r="G50" s="88">
        <f t="shared" si="5"/>
        <v>0.1317529546666667</v>
      </c>
      <c r="H50" s="18"/>
    </row>
    <row r="51" spans="2:8" ht="13.5" customHeight="1" x14ac:dyDescent="0.25">
      <c r="B51" s="4"/>
      <c r="C51" s="42">
        <v>6</v>
      </c>
      <c r="D51" s="2" t="s">
        <v>61</v>
      </c>
      <c r="E51" s="74">
        <f>0.4*E50</f>
        <v>5.724444444444446E-5</v>
      </c>
      <c r="F51" s="79">
        <f t="shared" si="4"/>
        <v>1.488355555555556E-5</v>
      </c>
      <c r="G51" s="88">
        <f t="shared" si="5"/>
        <v>5.2701181866666683E-2</v>
      </c>
      <c r="H51" s="18"/>
    </row>
    <row r="52" spans="2:8" ht="13.5" customHeight="1" x14ac:dyDescent="0.25">
      <c r="B52" s="4"/>
      <c r="C52" s="42">
        <v>7</v>
      </c>
      <c r="D52" s="31" t="s">
        <v>62</v>
      </c>
      <c r="E52" s="103">
        <f>1/12*0.01</f>
        <v>8.3333333333333328E-4</v>
      </c>
      <c r="F52" s="79">
        <f t="shared" si="4"/>
        <v>2.1666666666666666E-4</v>
      </c>
      <c r="G52" s="88">
        <f t="shared" si="5"/>
        <v>0.76719499999999996</v>
      </c>
      <c r="H52" s="18"/>
    </row>
    <row r="53" spans="2:8" ht="13.5" thickBot="1" x14ac:dyDescent="0.3">
      <c r="B53" s="27"/>
      <c r="C53" s="20"/>
      <c r="D53" s="21" t="s">
        <v>42</v>
      </c>
      <c r="E53" s="82">
        <f>SUM(E46:E52)</f>
        <v>3.4722577777777777E-2</v>
      </c>
      <c r="F53" s="76">
        <f>SUM(F46:F52)</f>
        <v>9.0278702222222219E-3</v>
      </c>
      <c r="G53" s="77">
        <f>SUM(G46:G52)</f>
        <v>31.966785669866667</v>
      </c>
      <c r="H53" s="18"/>
    </row>
    <row r="54" spans="2:8" ht="13.5" thickBot="1" x14ac:dyDescent="0.3">
      <c r="B54" s="28" t="s">
        <v>63</v>
      </c>
      <c r="C54" s="23" t="s">
        <v>64</v>
      </c>
      <c r="D54" s="24"/>
      <c r="E54" s="61"/>
      <c r="F54" s="61"/>
      <c r="G54" s="57"/>
      <c r="H54" s="18"/>
    </row>
    <row r="55" spans="2:8" x14ac:dyDescent="0.25">
      <c r="B55" s="4"/>
      <c r="C55" s="17">
        <v>1</v>
      </c>
      <c r="D55" s="5" t="s">
        <v>65</v>
      </c>
      <c r="E55" s="73">
        <f>1/12</f>
        <v>8.3333333333333329E-2</v>
      </c>
      <c r="F55" s="78">
        <f t="shared" ref="F55:F60" si="6">$F$22*E55</f>
        <v>2.1666666666666667E-2</v>
      </c>
      <c r="G55" s="80">
        <f t="shared" ref="G55:G60" si="7">$G$22*E55</f>
        <v>76.719499999999996</v>
      </c>
      <c r="H55" s="18"/>
    </row>
    <row r="56" spans="2:8" x14ac:dyDescent="0.25">
      <c r="B56" s="4"/>
      <c r="C56" s="42">
        <v>2</v>
      </c>
      <c r="D56" s="2" t="s">
        <v>66</v>
      </c>
      <c r="E56" s="103">
        <f>5/30/12</f>
        <v>1.3888888888888888E-2</v>
      </c>
      <c r="F56" s="79">
        <f t="shared" si="6"/>
        <v>3.6111111111111109E-3</v>
      </c>
      <c r="G56" s="88">
        <f>$G$22*E56</f>
        <v>12.786583333333333</v>
      </c>
      <c r="H56" s="18"/>
    </row>
    <row r="57" spans="2:8" x14ac:dyDescent="0.25">
      <c r="B57" s="4"/>
      <c r="C57" s="42">
        <v>3</v>
      </c>
      <c r="D57" s="2" t="s">
        <v>67</v>
      </c>
      <c r="E57" s="103">
        <f>5/30/12*0.015</f>
        <v>2.0833333333333332E-4</v>
      </c>
      <c r="F57" s="79">
        <f t="shared" si="6"/>
        <v>5.4166666666666664E-5</v>
      </c>
      <c r="G57" s="88">
        <f t="shared" si="7"/>
        <v>0.19179874999999999</v>
      </c>
      <c r="H57" s="18"/>
    </row>
    <row r="58" spans="2:8" x14ac:dyDescent="0.25">
      <c r="B58" s="4"/>
      <c r="C58" s="42">
        <v>4</v>
      </c>
      <c r="D58" s="2" t="s">
        <v>68</v>
      </c>
      <c r="E58" s="103">
        <f>1/30/12</f>
        <v>2.7777777777777779E-3</v>
      </c>
      <c r="F58" s="79">
        <f t="shared" si="6"/>
        <v>7.222222222222223E-4</v>
      </c>
      <c r="G58" s="88">
        <f t="shared" si="7"/>
        <v>2.5573166666666669</v>
      </c>
      <c r="H58" s="18"/>
    </row>
    <row r="59" spans="2:8" x14ac:dyDescent="0.25">
      <c r="B59" s="4"/>
      <c r="C59" s="42">
        <v>5</v>
      </c>
      <c r="D59" s="2" t="s">
        <v>69</v>
      </c>
      <c r="E59" s="103">
        <f>15/30/12*0.08</f>
        <v>3.3333333333333331E-3</v>
      </c>
      <c r="F59" s="79">
        <f t="shared" si="6"/>
        <v>8.6666666666666663E-4</v>
      </c>
      <c r="G59" s="88">
        <f t="shared" si="7"/>
        <v>3.0687799999999998</v>
      </c>
      <c r="H59" s="18"/>
    </row>
    <row r="60" spans="2:8" x14ac:dyDescent="0.25">
      <c r="B60" s="4"/>
      <c r="C60" s="42">
        <v>6</v>
      </c>
      <c r="D60" s="2" t="s">
        <v>28</v>
      </c>
      <c r="E60" s="103">
        <v>0</v>
      </c>
      <c r="F60" s="79">
        <f t="shared" si="6"/>
        <v>0</v>
      </c>
      <c r="G60" s="88">
        <f t="shared" si="7"/>
        <v>0</v>
      </c>
      <c r="H60" s="18"/>
    </row>
    <row r="61" spans="2:8" ht="12" customHeight="1" x14ac:dyDescent="0.25">
      <c r="B61" s="27"/>
      <c r="C61" s="34"/>
      <c r="D61" s="1" t="s">
        <v>47</v>
      </c>
      <c r="E61" s="90">
        <f>SUM(E55:E60)</f>
        <v>0.10354166666666666</v>
      </c>
      <c r="F61" s="91">
        <f>SUM(F55:F60)</f>
        <v>2.6920833333333331E-2</v>
      </c>
      <c r="G61" s="92">
        <f>SUM(G55:G60)</f>
        <v>95.323978749999995</v>
      </c>
      <c r="H61" s="18"/>
    </row>
    <row r="62" spans="2:8" x14ac:dyDescent="0.25">
      <c r="B62" s="4"/>
      <c r="C62" s="42">
        <v>7</v>
      </c>
      <c r="D62" s="2" t="s">
        <v>70</v>
      </c>
      <c r="E62" s="74">
        <f>E33*E61</f>
        <v>3.8103333333333336E-2</v>
      </c>
      <c r="F62" s="79">
        <f>$F$22*E62</f>
        <v>9.9068666666666683E-3</v>
      </c>
      <c r="G62" s="88">
        <f>$G$22*E62</f>
        <v>35.079224180000004</v>
      </c>
      <c r="H62" s="18"/>
    </row>
    <row r="63" spans="2:8" ht="13.5" thickBot="1" x14ac:dyDescent="0.3">
      <c r="B63" s="19"/>
      <c r="C63" s="20"/>
      <c r="D63" s="21" t="s">
        <v>42</v>
      </c>
      <c r="E63" s="82">
        <f>E61+E62</f>
        <v>0.14164499999999999</v>
      </c>
      <c r="F63" s="76">
        <f>SUM(F61:F62)</f>
        <v>3.6827699999999998E-2</v>
      </c>
      <c r="G63" s="77">
        <f>SUM(G61:G62)</f>
        <v>130.40320292999999</v>
      </c>
      <c r="H63" s="18"/>
    </row>
    <row r="64" spans="2:8" ht="13.5" thickBot="1" x14ac:dyDescent="0.3">
      <c r="B64" s="35" t="s">
        <v>71</v>
      </c>
      <c r="C64" s="36"/>
      <c r="D64" s="37"/>
      <c r="E64" s="93">
        <f>E33+E39+E44+E53+E63</f>
        <v>0.69635237777777781</v>
      </c>
      <c r="F64" s="81">
        <f>F33+F39+F44+F53+F63</f>
        <v>0.18105161822222224</v>
      </c>
      <c r="G64" s="94">
        <f>G33+G39+G44+G53+G63</f>
        <v>641.08567496306671</v>
      </c>
      <c r="H64" s="18"/>
    </row>
    <row r="65" spans="2:8" ht="13.5" thickBot="1" x14ac:dyDescent="0.3">
      <c r="B65" s="35" t="s">
        <v>72</v>
      </c>
      <c r="C65" s="36"/>
      <c r="D65" s="37"/>
      <c r="E65" s="62"/>
      <c r="F65" s="81">
        <f>F22+F64</f>
        <v>0.44105161822222227</v>
      </c>
      <c r="G65" s="94">
        <f>G22+G64</f>
        <v>1561.7196749630666</v>
      </c>
      <c r="H65" s="18"/>
    </row>
    <row r="66" spans="2:8" ht="13.5" thickBot="1" x14ac:dyDescent="0.3">
      <c r="B66" s="22" t="s">
        <v>73</v>
      </c>
      <c r="C66" s="23" t="s">
        <v>74</v>
      </c>
      <c r="D66" s="24"/>
      <c r="E66" s="29"/>
      <c r="F66" s="29"/>
      <c r="G66" s="25"/>
      <c r="H66" s="18"/>
    </row>
    <row r="67" spans="2:8" x14ac:dyDescent="0.25">
      <c r="B67" s="3"/>
      <c r="C67" s="17">
        <v>1</v>
      </c>
      <c r="D67" s="5" t="s">
        <v>75</v>
      </c>
      <c r="E67" s="64"/>
      <c r="F67" s="75">
        <f>IFERROR(G67/$G$99,"")</f>
        <v>5.5802421624921881E-3</v>
      </c>
      <c r="G67" s="80">
        <f>IFERROR(E113,"")</f>
        <v>19.759057304447765</v>
      </c>
      <c r="H67" s="43"/>
    </row>
    <row r="68" spans="2:8" x14ac:dyDescent="0.25">
      <c r="B68" s="4"/>
      <c r="C68" s="42">
        <v>2</v>
      </c>
      <c r="D68" s="2" t="s">
        <v>76</v>
      </c>
      <c r="E68" s="65"/>
      <c r="F68" s="75">
        <f t="shared" ref="F68:F73" si="8">IFERROR(G68/$G$99,"")</f>
        <v>8.1299331070080916E-2</v>
      </c>
      <c r="G68" s="88">
        <f>IFERROR(E107,"")</f>
        <v>287.87247840684518</v>
      </c>
      <c r="H68" s="43"/>
    </row>
    <row r="69" spans="2:8" x14ac:dyDescent="0.25">
      <c r="B69" s="4"/>
      <c r="C69" s="42">
        <v>3</v>
      </c>
      <c r="D69" s="2" t="s">
        <v>77</v>
      </c>
      <c r="E69" s="65"/>
      <c r="F69" s="75">
        <f t="shared" si="8"/>
        <v>0</v>
      </c>
      <c r="G69" s="102">
        <v>0</v>
      </c>
      <c r="H69" s="43"/>
    </row>
    <row r="70" spans="2:8" x14ac:dyDescent="0.25">
      <c r="B70" s="4"/>
      <c r="C70" s="42">
        <v>4</v>
      </c>
      <c r="D70" s="2" t="s">
        <v>78</v>
      </c>
      <c r="E70" s="65"/>
      <c r="F70" s="75">
        <f t="shared" si="8"/>
        <v>0</v>
      </c>
      <c r="G70" s="102">
        <v>0</v>
      </c>
      <c r="H70" s="43"/>
    </row>
    <row r="71" spans="2:8" x14ac:dyDescent="0.25">
      <c r="B71" s="4"/>
      <c r="C71" s="42">
        <v>5</v>
      </c>
      <c r="D71" s="2" t="s">
        <v>79</v>
      </c>
      <c r="E71" s="65"/>
      <c r="F71" s="75">
        <f t="shared" si="8"/>
        <v>0</v>
      </c>
      <c r="G71" s="102">
        <v>0</v>
      </c>
      <c r="H71" s="43"/>
    </row>
    <row r="72" spans="2:8" x14ac:dyDescent="0.25">
      <c r="B72" s="4"/>
      <c r="C72" s="42">
        <v>6</v>
      </c>
      <c r="D72" s="2" t="s">
        <v>80</v>
      </c>
      <c r="E72" s="65"/>
      <c r="F72" s="75">
        <f t="shared" si="8"/>
        <v>0</v>
      </c>
      <c r="G72" s="102">
        <v>0</v>
      </c>
      <c r="H72" s="43"/>
    </row>
    <row r="73" spans="2:8" x14ac:dyDescent="0.25">
      <c r="B73" s="4"/>
      <c r="C73" s="42">
        <v>7</v>
      </c>
      <c r="D73" s="2" t="s">
        <v>81</v>
      </c>
      <c r="E73" s="65"/>
      <c r="F73" s="75">
        <f t="shared" si="8"/>
        <v>0</v>
      </c>
      <c r="G73" s="102">
        <v>0</v>
      </c>
      <c r="H73" s="43"/>
    </row>
    <row r="74" spans="2:8" ht="13.5" thickBot="1" x14ac:dyDescent="0.3">
      <c r="B74" s="19"/>
      <c r="C74" s="20"/>
      <c r="D74" s="21" t="s">
        <v>42</v>
      </c>
      <c r="E74" s="60"/>
      <c r="F74" s="76">
        <f>SUM(F67:F73)</f>
        <v>8.6879573232573101E-2</v>
      </c>
      <c r="G74" s="77">
        <f>SUM(G67:G73)</f>
        <v>307.63153571129294</v>
      </c>
      <c r="H74" s="18"/>
    </row>
    <row r="75" spans="2:8" ht="13.5" thickBot="1" x14ac:dyDescent="0.3">
      <c r="B75" s="22" t="s">
        <v>82</v>
      </c>
      <c r="C75" s="23" t="s">
        <v>83</v>
      </c>
      <c r="D75" s="24"/>
      <c r="E75" s="61"/>
      <c r="F75" s="61"/>
      <c r="G75" s="57"/>
      <c r="H75" s="18"/>
    </row>
    <row r="76" spans="2:8" x14ac:dyDescent="0.25">
      <c r="B76" s="3"/>
      <c r="C76" s="17">
        <v>1</v>
      </c>
      <c r="D76" s="5" t="s">
        <v>84</v>
      </c>
      <c r="E76" s="58"/>
      <c r="F76" s="78">
        <f>IFERROR(G76/$G$99,"")</f>
        <v>3.2373161797678039E-2</v>
      </c>
      <c r="G76" s="100">
        <v>114.63</v>
      </c>
      <c r="H76" s="43"/>
    </row>
    <row r="77" spans="2:8" x14ac:dyDescent="0.25">
      <c r="B77" s="4"/>
      <c r="C77" s="42">
        <v>2</v>
      </c>
      <c r="D77" s="2" t="s">
        <v>85</v>
      </c>
      <c r="E77" s="59"/>
      <c r="F77" s="78">
        <f t="shared" ref="F77:F87" si="9">IFERROR(G77/$G$99,"")</f>
        <v>3.2048385246449478E-2</v>
      </c>
      <c r="G77" s="102">
        <v>113.48</v>
      </c>
      <c r="H77" s="43"/>
    </row>
    <row r="78" spans="2:8" x14ac:dyDescent="0.25">
      <c r="B78" s="4"/>
      <c r="C78" s="42">
        <v>3</v>
      </c>
      <c r="D78" s="2" t="s">
        <v>86</v>
      </c>
      <c r="E78" s="59"/>
      <c r="F78" s="78">
        <f t="shared" si="9"/>
        <v>3.2056857678220661E-2</v>
      </c>
      <c r="G78" s="102">
        <v>113.51</v>
      </c>
      <c r="H78" s="43"/>
    </row>
    <row r="79" spans="2:8" x14ac:dyDescent="0.25">
      <c r="B79" s="4"/>
      <c r="C79" s="42">
        <v>4</v>
      </c>
      <c r="D79" s="2" t="s">
        <v>87</v>
      </c>
      <c r="E79" s="59"/>
      <c r="F79" s="78">
        <f t="shared" si="9"/>
        <v>3.6174459519014046E-2</v>
      </c>
      <c r="G79" s="102">
        <v>128.09</v>
      </c>
      <c r="H79" s="43"/>
    </row>
    <row r="80" spans="2:8" x14ac:dyDescent="0.25">
      <c r="B80" s="4"/>
      <c r="C80" s="42">
        <v>5</v>
      </c>
      <c r="D80" s="2" t="s">
        <v>88</v>
      </c>
      <c r="E80" s="59"/>
      <c r="F80" s="78">
        <f t="shared" si="9"/>
        <v>3.316533416828335E-2</v>
      </c>
      <c r="G80" s="102">
        <v>117.435</v>
      </c>
      <c r="H80" s="43"/>
    </row>
    <row r="81" spans="2:8" x14ac:dyDescent="0.25">
      <c r="B81" s="4"/>
      <c r="C81" s="42">
        <v>6</v>
      </c>
      <c r="D81" s="2" t="s">
        <v>89</v>
      </c>
      <c r="E81" s="59"/>
      <c r="F81" s="78">
        <f t="shared" si="9"/>
        <v>4.7351479787816021E-3</v>
      </c>
      <c r="G81" s="102">
        <v>16.766666666666666</v>
      </c>
      <c r="H81" s="43"/>
    </row>
    <row r="82" spans="2:8" x14ac:dyDescent="0.25">
      <c r="B82" s="4"/>
      <c r="C82" s="42">
        <v>7</v>
      </c>
      <c r="D82" s="2" t="s">
        <v>90</v>
      </c>
      <c r="E82" s="59"/>
      <c r="F82" s="78">
        <f t="shared" si="9"/>
        <v>2.7953376557045908E-2</v>
      </c>
      <c r="G82" s="102">
        <v>98.98</v>
      </c>
      <c r="H82" s="43"/>
    </row>
    <row r="83" spans="2:8" x14ac:dyDescent="0.25">
      <c r="B83" s="4"/>
      <c r="C83" s="42">
        <v>8</v>
      </c>
      <c r="D83" s="2" t="s">
        <v>91</v>
      </c>
      <c r="E83" s="59"/>
      <c r="F83" s="78">
        <f t="shared" si="9"/>
        <v>2.668533593529266E-2</v>
      </c>
      <c r="G83" s="102">
        <v>94.49</v>
      </c>
      <c r="H83" s="43"/>
    </row>
    <row r="84" spans="2:8" x14ac:dyDescent="0.25">
      <c r="B84" s="4"/>
      <c r="C84" s="42">
        <v>9</v>
      </c>
      <c r="D84" s="2" t="s">
        <v>92</v>
      </c>
      <c r="E84" s="59"/>
      <c r="F84" s="78">
        <f t="shared" si="9"/>
        <v>2.6815246555784086E-2</v>
      </c>
      <c r="G84" s="102">
        <v>94.95</v>
      </c>
      <c r="H84" s="43"/>
    </row>
    <row r="85" spans="2:8" x14ac:dyDescent="0.25">
      <c r="B85" s="4"/>
      <c r="C85" s="42">
        <v>10</v>
      </c>
      <c r="D85" s="2" t="s">
        <v>93</v>
      </c>
      <c r="E85" s="59"/>
      <c r="F85" s="78">
        <f t="shared" si="9"/>
        <v>2.3118442159625961E-2</v>
      </c>
      <c r="G85" s="102">
        <v>81.86</v>
      </c>
      <c r="H85" s="43"/>
    </row>
    <row r="86" spans="2:8" x14ac:dyDescent="0.25">
      <c r="B86" s="4"/>
      <c r="C86" s="42">
        <v>11</v>
      </c>
      <c r="D86" s="2" t="s">
        <v>94</v>
      </c>
      <c r="E86" s="59"/>
      <c r="F86" s="78">
        <f t="shared" si="9"/>
        <v>1.1994139244066877E-2</v>
      </c>
      <c r="G86" s="102">
        <v>42.47</v>
      </c>
      <c r="H86" s="43"/>
    </row>
    <row r="87" spans="2:8" x14ac:dyDescent="0.25">
      <c r="B87" s="50"/>
      <c r="C87" s="51">
        <v>12</v>
      </c>
      <c r="D87" s="68" t="s">
        <v>27</v>
      </c>
      <c r="E87" s="63"/>
      <c r="F87" s="78">
        <f t="shared" si="9"/>
        <v>4.6090960802712973E-2</v>
      </c>
      <c r="G87" s="105">
        <f>(($G$14+$G$14*E15)/220*1.5*26)</f>
        <v>163.20330000000001</v>
      </c>
      <c r="H87" s="43"/>
    </row>
    <row r="88" spans="2:8" ht="13.5" thickBot="1" x14ac:dyDescent="0.3">
      <c r="B88" s="19"/>
      <c r="C88" s="33"/>
      <c r="D88" s="21" t="s">
        <v>42</v>
      </c>
      <c r="E88" s="60"/>
      <c r="F88" s="76">
        <f>SUM(F76:F87)</f>
        <v>0.33321084764295561</v>
      </c>
      <c r="G88" s="77">
        <f>SUM(G76:G87)</f>
        <v>1179.8649666666668</v>
      </c>
      <c r="H88" s="18"/>
    </row>
    <row r="89" spans="2:8" ht="13.5" thickBot="1" x14ac:dyDescent="0.3">
      <c r="B89" s="22" t="s">
        <v>95</v>
      </c>
      <c r="C89" s="23" t="s">
        <v>96</v>
      </c>
      <c r="D89" s="24"/>
      <c r="E89" s="66"/>
      <c r="F89" s="66"/>
      <c r="G89" s="57"/>
      <c r="H89" s="18"/>
    </row>
    <row r="90" spans="2:8" x14ac:dyDescent="0.25">
      <c r="B90" s="3"/>
      <c r="C90" s="17">
        <v>1</v>
      </c>
      <c r="D90" s="5" t="s">
        <v>97</v>
      </c>
      <c r="E90" s="104">
        <v>0.02</v>
      </c>
      <c r="F90" s="78">
        <f>IFERROR(G90/$G$99,"")</f>
        <v>1.7222850678733033E-2</v>
      </c>
      <c r="G90" s="80">
        <f>IFERROR(($G$65+$G$74+$G$88)*E90,"")</f>
        <v>60.984323546820526</v>
      </c>
      <c r="H90" s="18"/>
    </row>
    <row r="91" spans="2:8" x14ac:dyDescent="0.25">
      <c r="B91" s="4"/>
      <c r="C91" s="42">
        <v>2</v>
      </c>
      <c r="D91" s="2" t="s">
        <v>98</v>
      </c>
      <c r="E91" s="103">
        <v>0.04</v>
      </c>
      <c r="F91" s="78">
        <f>IFERROR(G91/$G$99,"")</f>
        <v>3.5134615384615382E-2</v>
      </c>
      <c r="G91" s="80">
        <f>IFERROR(($G$65+$G$74+$G$88+G90)*E91,"")</f>
        <v>124.40802003551387</v>
      </c>
      <c r="H91" s="18"/>
    </row>
    <row r="92" spans="2:8" ht="13.5" thickBot="1" x14ac:dyDescent="0.3">
      <c r="B92" s="27"/>
      <c r="C92" s="20"/>
      <c r="D92" s="21" t="s">
        <v>42</v>
      </c>
      <c r="E92" s="82">
        <f>SUM(E90:E91)</f>
        <v>0.06</v>
      </c>
      <c r="F92" s="76">
        <f>SUM(F90:F91)</f>
        <v>5.2357466063348415E-2</v>
      </c>
      <c r="G92" s="77">
        <f>SUM(G90:G91)</f>
        <v>185.39234358233441</v>
      </c>
      <c r="H92" s="18"/>
    </row>
    <row r="93" spans="2:8" ht="13.5" thickBot="1" x14ac:dyDescent="0.3">
      <c r="B93" s="22" t="s">
        <v>99</v>
      </c>
      <c r="C93" s="23" t="s">
        <v>100</v>
      </c>
      <c r="D93" s="24"/>
      <c r="E93" s="66"/>
      <c r="F93" s="66"/>
      <c r="G93" s="57"/>
      <c r="H93" s="18"/>
    </row>
    <row r="94" spans="2:8" ht="12.75" customHeight="1" x14ac:dyDescent="0.25">
      <c r="B94" s="4"/>
      <c r="C94" s="17">
        <v>1</v>
      </c>
      <c r="D94" s="5" t="s">
        <v>101</v>
      </c>
      <c r="E94" s="104">
        <v>0.05</v>
      </c>
      <c r="F94" s="78">
        <f>IFERROR(G94/$G$99,"")</f>
        <v>5.000000000000001E-2</v>
      </c>
      <c r="G94" s="100">
        <v>177.04480136416865</v>
      </c>
      <c r="H94" s="43"/>
    </row>
    <row r="95" spans="2:8" x14ac:dyDescent="0.25">
      <c r="B95" s="4"/>
      <c r="C95" s="42">
        <v>2</v>
      </c>
      <c r="D95" s="2" t="s">
        <v>102</v>
      </c>
      <c r="E95" s="74">
        <v>0</v>
      </c>
      <c r="F95" s="78">
        <f t="shared" ref="F95:F97" si="10">IFERROR(G95/$G$99,"")</f>
        <v>0</v>
      </c>
      <c r="G95" s="100">
        <v>0</v>
      </c>
      <c r="H95" s="43"/>
    </row>
    <row r="96" spans="2:8" x14ac:dyDescent="0.25">
      <c r="B96" s="4"/>
      <c r="C96" s="42">
        <v>3</v>
      </c>
      <c r="D96" s="2" t="s">
        <v>103</v>
      </c>
      <c r="E96" s="74">
        <v>6.4999999999999997E-3</v>
      </c>
      <c r="F96" s="78">
        <f t="shared" si="10"/>
        <v>6.4999999999999997E-3</v>
      </c>
      <c r="G96" s="100">
        <v>23.015824177341919</v>
      </c>
      <c r="H96" s="43"/>
    </row>
    <row r="97" spans="1:9" x14ac:dyDescent="0.25">
      <c r="B97" s="4"/>
      <c r="C97" s="42">
        <v>4</v>
      </c>
      <c r="D97" s="2" t="s">
        <v>104</v>
      </c>
      <c r="E97" s="74">
        <v>0.03</v>
      </c>
      <c r="F97" s="78">
        <f t="shared" si="10"/>
        <v>0.03</v>
      </c>
      <c r="G97" s="100">
        <v>106.22688081850117</v>
      </c>
      <c r="H97" s="43"/>
    </row>
    <row r="98" spans="1:9" ht="13.5" thickBot="1" x14ac:dyDescent="0.3">
      <c r="B98" s="19"/>
      <c r="C98" s="20"/>
      <c r="D98" s="21" t="s">
        <v>42</v>
      </c>
      <c r="E98" s="82">
        <f>SUM(E94:E97)</f>
        <v>8.6499999999999994E-2</v>
      </c>
      <c r="F98" s="76">
        <f>SUM(F94:F97)</f>
        <v>8.6500000000000007E-2</v>
      </c>
      <c r="G98" s="77">
        <f>SUM(G94:G97)</f>
        <v>306.28750636001178</v>
      </c>
      <c r="H98" s="18"/>
    </row>
    <row r="99" spans="1:9" ht="13.5" thickBot="1" x14ac:dyDescent="0.3">
      <c r="B99" s="35" t="s">
        <v>135</v>
      </c>
      <c r="C99" s="36"/>
      <c r="D99" s="37"/>
      <c r="E99" s="67"/>
      <c r="F99" s="81">
        <f>F65+F74+F88+F92+F98</f>
        <v>0.99999950516109948</v>
      </c>
      <c r="G99" s="106">
        <f>(G65+G74+G88+G92)/(1-E98)</f>
        <v>3540.8960272833724</v>
      </c>
      <c r="H99" s="18"/>
    </row>
    <row r="100" spans="1:9" ht="13" x14ac:dyDescent="0.25">
      <c r="B100" s="120" t="s">
        <v>136</v>
      </c>
      <c r="G100" s="117"/>
      <c r="H100" s="118"/>
      <c r="I100" s="119"/>
    </row>
    <row r="101" spans="1:9" ht="27" customHeight="1" x14ac:dyDescent="0.25">
      <c r="A101" s="130" t="s">
        <v>106</v>
      </c>
      <c r="B101" s="130"/>
      <c r="C101" s="130"/>
      <c r="D101" s="130"/>
      <c r="E101" s="130"/>
      <c r="F101" s="130"/>
      <c r="G101" s="130"/>
    </row>
    <row r="102" spans="1:9" ht="13" thickBot="1" x14ac:dyDescent="0.3"/>
    <row r="103" spans="1:9" ht="13" x14ac:dyDescent="0.25">
      <c r="D103" s="151" t="s">
        <v>107</v>
      </c>
      <c r="E103" s="152"/>
      <c r="F103" s="39"/>
    </row>
    <row r="104" spans="1:9" x14ac:dyDescent="0.25">
      <c r="D104" s="40" t="s">
        <v>108</v>
      </c>
      <c r="E104" s="107">
        <v>48.3</v>
      </c>
      <c r="F104" s="39"/>
    </row>
    <row r="105" spans="1:9" x14ac:dyDescent="0.25">
      <c r="D105" s="40" t="s">
        <v>109</v>
      </c>
      <c r="E105" s="107">
        <f>E104*26*4</f>
        <v>5023.2</v>
      </c>
      <c r="F105" s="39"/>
    </row>
    <row r="106" spans="1:9" ht="13" thickBot="1" x14ac:dyDescent="0.3">
      <c r="D106" s="8" t="s">
        <v>110</v>
      </c>
      <c r="E106" s="108">
        <v>502.32</v>
      </c>
      <c r="F106" s="39"/>
    </row>
    <row r="107" spans="1:9" ht="13.5" thickBot="1" x14ac:dyDescent="0.3">
      <c r="D107" s="96" t="s">
        <v>111</v>
      </c>
      <c r="E107" s="95">
        <f>IFERROR((E105-E106)*((G14/(E8+F8+G8+G8))),"")</f>
        <v>287.87247840684518</v>
      </c>
      <c r="F107" s="39"/>
    </row>
    <row r="108" spans="1:9" ht="13" thickBot="1" x14ac:dyDescent="0.3">
      <c r="F108" s="39"/>
    </row>
    <row r="109" spans="1:9" ht="13" x14ac:dyDescent="0.25">
      <c r="D109" s="151" t="s">
        <v>112</v>
      </c>
      <c r="E109" s="152"/>
      <c r="F109" s="39"/>
    </row>
    <row r="110" spans="1:9" x14ac:dyDescent="0.25">
      <c r="D110" s="40" t="s">
        <v>113</v>
      </c>
      <c r="E110" s="107">
        <v>4.7</v>
      </c>
      <c r="F110" s="39"/>
    </row>
    <row r="111" spans="1:9" x14ac:dyDescent="0.25">
      <c r="D111" s="40" t="s">
        <v>114</v>
      </c>
      <c r="E111" s="107">
        <f>E110*2*26*4</f>
        <v>977.6</v>
      </c>
      <c r="F111" s="39"/>
    </row>
    <row r="112" spans="1:9" ht="13" thickBot="1" x14ac:dyDescent="0.3">
      <c r="D112" s="8" t="s">
        <v>110</v>
      </c>
      <c r="E112" s="108">
        <f>IFERROR(IF(E111&lt;(E8+F8+G8+G8)*0.06,E111,(E8+F8+G8+G8)*0.06),"")</f>
        <v>667.2947999999999</v>
      </c>
      <c r="F112" s="39"/>
    </row>
    <row r="113" spans="1:8" ht="13.5" thickBot="1" x14ac:dyDescent="0.3">
      <c r="D113" s="96" t="s">
        <v>111</v>
      </c>
      <c r="E113" s="95">
        <f>IFERROR((E111-E112)*((G14/(E8+F8+G8+G8))),"")</f>
        <v>19.759057304447765</v>
      </c>
      <c r="F113" s="39"/>
      <c r="G113" s="41"/>
    </row>
    <row r="114" spans="1:8" ht="11.25" customHeight="1" x14ac:dyDescent="0.25">
      <c r="D114" s="6" t="s">
        <v>115</v>
      </c>
      <c r="F114" s="38"/>
    </row>
    <row r="116" spans="1:8" x14ac:dyDescent="0.25">
      <c r="D116" s="6" t="s">
        <v>116</v>
      </c>
    </row>
    <row r="117" spans="1:8" x14ac:dyDescent="0.25">
      <c r="D117" s="6" t="s">
        <v>117</v>
      </c>
    </row>
    <row r="118" spans="1:8" x14ac:dyDescent="0.25">
      <c r="D118" s="6" t="s">
        <v>118</v>
      </c>
    </row>
    <row r="120" spans="1:8" x14ac:dyDescent="0.25">
      <c r="A120" s="130" t="s">
        <v>119</v>
      </c>
      <c r="B120" s="130"/>
      <c r="C120" s="130"/>
      <c r="D120" s="130"/>
      <c r="E120" s="130"/>
      <c r="F120" s="130"/>
      <c r="G120" s="130"/>
    </row>
    <row r="121" spans="1:8" x14ac:dyDescent="0.25">
      <c r="A121" s="130" t="s">
        <v>120</v>
      </c>
      <c r="B121" s="130"/>
      <c r="C121" s="130"/>
      <c r="D121" s="130"/>
      <c r="E121" s="130"/>
      <c r="F121" s="130"/>
      <c r="G121" s="130"/>
    </row>
    <row r="122" spans="1:8" x14ac:dyDescent="0.25">
      <c r="A122" s="130" t="s">
        <v>121</v>
      </c>
      <c r="B122" s="130"/>
      <c r="C122" s="130"/>
      <c r="D122" s="130"/>
      <c r="E122" s="130"/>
      <c r="F122" s="130"/>
      <c r="G122" s="130"/>
    </row>
    <row r="123" spans="1:8" x14ac:dyDescent="0.25">
      <c r="A123" s="130" t="s">
        <v>122</v>
      </c>
      <c r="B123" s="130"/>
      <c r="C123" s="130"/>
      <c r="D123" s="130"/>
      <c r="E123" s="130"/>
      <c r="F123" s="130"/>
      <c r="G123" s="130"/>
    </row>
    <row r="124" spans="1:8" x14ac:dyDescent="0.25">
      <c r="A124" s="130" t="s">
        <v>123</v>
      </c>
      <c r="B124" s="130"/>
      <c r="C124" s="130"/>
      <c r="D124" s="130"/>
      <c r="E124" s="130"/>
      <c r="F124" s="130"/>
      <c r="G124" s="130"/>
    </row>
    <row r="125" spans="1:8" x14ac:dyDescent="0.25">
      <c r="A125" s="130" t="s">
        <v>124</v>
      </c>
      <c r="B125" s="130"/>
      <c r="C125" s="130"/>
      <c r="D125" s="130"/>
      <c r="E125" s="130"/>
      <c r="F125" s="130"/>
      <c r="G125" s="130"/>
    </row>
    <row r="126" spans="1:8" x14ac:dyDescent="0.25">
      <c r="A126" s="130" t="s">
        <v>125</v>
      </c>
      <c r="B126" s="130"/>
      <c r="C126" s="130"/>
      <c r="D126" s="130"/>
      <c r="E126" s="130"/>
      <c r="F126" s="130"/>
      <c r="G126" s="130"/>
      <c r="H126" s="109"/>
    </row>
    <row r="127" spans="1:8" ht="27.75" customHeight="1" x14ac:dyDescent="0.25">
      <c r="A127" s="130" t="s">
        <v>126</v>
      </c>
      <c r="B127" s="130"/>
      <c r="C127" s="130"/>
      <c r="D127" s="130"/>
      <c r="E127" s="130"/>
      <c r="F127" s="130"/>
      <c r="G127" s="130"/>
    </row>
    <row r="128" spans="1:8" x14ac:dyDescent="0.25">
      <c r="A128" s="130" t="s">
        <v>127</v>
      </c>
      <c r="B128" s="130"/>
      <c r="C128" s="130"/>
      <c r="D128" s="130"/>
      <c r="E128" s="130"/>
      <c r="F128" s="130"/>
      <c r="G128" s="130"/>
    </row>
    <row r="129" spans="1:7" ht="29.25" customHeight="1" x14ac:dyDescent="0.25">
      <c r="A129" s="130" t="s">
        <v>128</v>
      </c>
      <c r="B129" s="130"/>
      <c r="C129" s="130"/>
      <c r="D129" s="130"/>
      <c r="E129" s="130"/>
      <c r="F129" s="130"/>
      <c r="G129" s="130"/>
    </row>
    <row r="130" spans="1:7" ht="27" customHeight="1" x14ac:dyDescent="0.25">
      <c r="A130" s="130" t="s">
        <v>129</v>
      </c>
      <c r="B130" s="130"/>
      <c r="C130" s="130"/>
      <c r="D130" s="130"/>
      <c r="E130" s="130"/>
      <c r="F130" s="130"/>
      <c r="G130" s="130"/>
    </row>
    <row r="131" spans="1:7" x14ac:dyDescent="0.25">
      <c r="A131" s="130" t="s">
        <v>130</v>
      </c>
      <c r="B131" s="130"/>
      <c r="C131" s="130"/>
      <c r="D131" s="130"/>
      <c r="E131" s="130"/>
      <c r="F131" s="130"/>
      <c r="G131" s="130"/>
    </row>
    <row r="132" spans="1:7" x14ac:dyDescent="0.25">
      <c r="A132" s="130" t="s">
        <v>131</v>
      </c>
      <c r="B132" s="130"/>
      <c r="C132" s="130"/>
      <c r="D132" s="130"/>
      <c r="E132" s="130"/>
      <c r="F132" s="130"/>
      <c r="G132" s="130"/>
    </row>
    <row r="133" spans="1:7" x14ac:dyDescent="0.25">
      <c r="A133" s="130" t="s">
        <v>132</v>
      </c>
      <c r="B133" s="130"/>
      <c r="C133" s="130"/>
      <c r="D133" s="130"/>
      <c r="E133" s="130"/>
      <c r="F133" s="130"/>
      <c r="G133" s="130"/>
    </row>
  </sheetData>
  <mergeCells count="27">
    <mergeCell ref="A122:G122"/>
    <mergeCell ref="E9:G9"/>
    <mergeCell ref="E10:G10"/>
    <mergeCell ref="E11:G11"/>
    <mergeCell ref="C12:D12"/>
    <mergeCell ref="B1:G1"/>
    <mergeCell ref="C2:G2"/>
    <mergeCell ref="E4:G4"/>
    <mergeCell ref="E6:G6"/>
    <mergeCell ref="E3:G3"/>
    <mergeCell ref="E5:G5"/>
    <mergeCell ref="A133:G133"/>
    <mergeCell ref="A101:G101"/>
    <mergeCell ref="A128:G128"/>
    <mergeCell ref="A129:G129"/>
    <mergeCell ref="A130:G130"/>
    <mergeCell ref="A131:G131"/>
    <mergeCell ref="A132:G132"/>
    <mergeCell ref="A123:G123"/>
    <mergeCell ref="A124:G124"/>
    <mergeCell ref="A125:G125"/>
    <mergeCell ref="A126:G126"/>
    <mergeCell ref="A127:G127"/>
    <mergeCell ref="D109:E109"/>
    <mergeCell ref="D103:E103"/>
    <mergeCell ref="A120:G120"/>
    <mergeCell ref="A121:G121"/>
  </mergeCells>
  <printOptions horizontalCentered="1"/>
  <pageMargins left="0.70866141732283472" right="0.70866141732283472" top="0.74803149606299213" bottom="0.74803149606299213" header="0.31496062992125984" footer="0.31496062992125984"/>
  <pageSetup paperSize="9" scale="4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I129"/>
  <sheetViews>
    <sheetView showGridLines="0" tabSelected="1" zoomScale="90" zoomScaleNormal="90" workbookViewId="0">
      <selection activeCell="E3" sqref="E3:G3"/>
    </sheetView>
  </sheetViews>
  <sheetFormatPr defaultRowHeight="12.5" x14ac:dyDescent="0.25"/>
  <cols>
    <col min="1" max="1" width="3.08984375" customWidth="1"/>
    <col min="2" max="3" width="3.54296875" customWidth="1"/>
    <col min="4" max="4" width="84" customWidth="1"/>
    <col min="5" max="6" width="23.36328125" customWidth="1"/>
    <col min="7" max="7" width="23.36328125" style="116" customWidth="1"/>
    <col min="8" max="8" width="9.08984375" style="128" customWidth="1"/>
    <col min="9" max="9" width="11.36328125" bestFit="1" customWidth="1"/>
    <col min="10" max="14" width="9.08984375" customWidth="1"/>
    <col min="218" max="218" width="3.36328125" customWidth="1"/>
    <col min="219" max="219" width="42.453125" bestFit="1" customWidth="1"/>
    <col min="220" max="220" width="11.36328125" customWidth="1"/>
    <col min="221" max="221" width="13.90625" customWidth="1"/>
    <col min="222" max="222" width="21.6328125" customWidth="1"/>
    <col min="224" max="224" width="18.54296875" bestFit="1" customWidth="1"/>
    <col min="474" max="474" width="3.36328125" customWidth="1"/>
    <col min="475" max="475" width="42.453125" bestFit="1" customWidth="1"/>
    <col min="476" max="476" width="11.36328125" customWidth="1"/>
    <col min="477" max="477" width="13.90625" customWidth="1"/>
    <col min="478" max="478" width="21.6328125" customWidth="1"/>
    <col min="480" max="480" width="18.54296875" bestFit="1" customWidth="1"/>
    <col min="730" max="730" width="3.36328125" customWidth="1"/>
    <col min="731" max="731" width="42.453125" bestFit="1" customWidth="1"/>
    <col min="732" max="732" width="11.36328125" customWidth="1"/>
    <col min="733" max="733" width="13.90625" customWidth="1"/>
    <col min="734" max="734" width="21.6328125" customWidth="1"/>
    <col min="736" max="736" width="18.54296875" bestFit="1" customWidth="1"/>
    <col min="986" max="986" width="3.36328125" customWidth="1"/>
    <col min="987" max="987" width="42.453125" bestFit="1" customWidth="1"/>
    <col min="988" max="988" width="11.36328125" customWidth="1"/>
    <col min="989" max="989" width="13.90625" customWidth="1"/>
    <col min="990" max="990" width="21.6328125" customWidth="1"/>
    <col min="992" max="992" width="18.54296875" bestFit="1" customWidth="1"/>
    <col min="1242" max="1242" width="3.36328125" customWidth="1"/>
    <col min="1243" max="1243" width="42.453125" bestFit="1" customWidth="1"/>
    <col min="1244" max="1244" width="11.36328125" customWidth="1"/>
    <col min="1245" max="1245" width="13.90625" customWidth="1"/>
    <col min="1246" max="1246" width="21.6328125" customWidth="1"/>
    <col min="1248" max="1248" width="18.54296875" bestFit="1" customWidth="1"/>
    <col min="1498" max="1498" width="3.36328125" customWidth="1"/>
    <col min="1499" max="1499" width="42.453125" bestFit="1" customWidth="1"/>
    <col min="1500" max="1500" width="11.36328125" customWidth="1"/>
    <col min="1501" max="1501" width="13.90625" customWidth="1"/>
    <col min="1502" max="1502" width="21.6328125" customWidth="1"/>
    <col min="1504" max="1504" width="18.54296875" bestFit="1" customWidth="1"/>
    <col min="1754" max="1754" width="3.36328125" customWidth="1"/>
    <col min="1755" max="1755" width="42.453125" bestFit="1" customWidth="1"/>
    <col min="1756" max="1756" width="11.36328125" customWidth="1"/>
    <col min="1757" max="1757" width="13.90625" customWidth="1"/>
    <col min="1758" max="1758" width="21.6328125" customWidth="1"/>
    <col min="1760" max="1760" width="18.54296875" bestFit="1" customWidth="1"/>
    <col min="2010" max="2010" width="3.36328125" customWidth="1"/>
    <col min="2011" max="2011" width="42.453125" bestFit="1" customWidth="1"/>
    <col min="2012" max="2012" width="11.36328125" customWidth="1"/>
    <col min="2013" max="2013" width="13.90625" customWidth="1"/>
    <col min="2014" max="2014" width="21.6328125" customWidth="1"/>
    <col min="2016" max="2016" width="18.54296875" bestFit="1" customWidth="1"/>
    <col min="2266" max="2266" width="3.36328125" customWidth="1"/>
    <col min="2267" max="2267" width="42.453125" bestFit="1" customWidth="1"/>
    <col min="2268" max="2268" width="11.36328125" customWidth="1"/>
    <col min="2269" max="2269" width="13.90625" customWidth="1"/>
    <col min="2270" max="2270" width="21.6328125" customWidth="1"/>
    <col min="2272" max="2272" width="18.54296875" bestFit="1" customWidth="1"/>
    <col min="2522" max="2522" width="3.36328125" customWidth="1"/>
    <col min="2523" max="2523" width="42.453125" bestFit="1" customWidth="1"/>
    <col min="2524" max="2524" width="11.36328125" customWidth="1"/>
    <col min="2525" max="2525" width="13.90625" customWidth="1"/>
    <col min="2526" max="2526" width="21.6328125" customWidth="1"/>
    <col min="2528" max="2528" width="18.54296875" bestFit="1" customWidth="1"/>
    <col min="2778" max="2778" width="3.36328125" customWidth="1"/>
    <col min="2779" max="2779" width="42.453125" bestFit="1" customWidth="1"/>
    <col min="2780" max="2780" width="11.36328125" customWidth="1"/>
    <col min="2781" max="2781" width="13.90625" customWidth="1"/>
    <col min="2782" max="2782" width="21.6328125" customWidth="1"/>
    <col min="2784" max="2784" width="18.54296875" bestFit="1" customWidth="1"/>
    <col min="3034" max="3034" width="3.36328125" customWidth="1"/>
    <col min="3035" max="3035" width="42.453125" bestFit="1" customWidth="1"/>
    <col min="3036" max="3036" width="11.36328125" customWidth="1"/>
    <col min="3037" max="3037" width="13.90625" customWidth="1"/>
    <col min="3038" max="3038" width="21.6328125" customWidth="1"/>
    <col min="3040" max="3040" width="18.54296875" bestFit="1" customWidth="1"/>
    <col min="3290" max="3290" width="3.36328125" customWidth="1"/>
    <col min="3291" max="3291" width="42.453125" bestFit="1" customWidth="1"/>
    <col min="3292" max="3292" width="11.36328125" customWidth="1"/>
    <col min="3293" max="3293" width="13.90625" customWidth="1"/>
    <col min="3294" max="3294" width="21.6328125" customWidth="1"/>
    <col min="3296" max="3296" width="18.54296875" bestFit="1" customWidth="1"/>
    <col min="3546" max="3546" width="3.36328125" customWidth="1"/>
    <col min="3547" max="3547" width="42.453125" bestFit="1" customWidth="1"/>
    <col min="3548" max="3548" width="11.36328125" customWidth="1"/>
    <col min="3549" max="3549" width="13.90625" customWidth="1"/>
    <col min="3550" max="3550" width="21.6328125" customWidth="1"/>
    <col min="3552" max="3552" width="18.54296875" bestFit="1" customWidth="1"/>
    <col min="3802" max="3802" width="3.36328125" customWidth="1"/>
    <col min="3803" max="3803" width="42.453125" bestFit="1" customWidth="1"/>
    <col min="3804" max="3804" width="11.36328125" customWidth="1"/>
    <col min="3805" max="3805" width="13.90625" customWidth="1"/>
    <col min="3806" max="3806" width="21.6328125" customWidth="1"/>
    <col min="3808" max="3808" width="18.54296875" bestFit="1" customWidth="1"/>
    <col min="4058" max="4058" width="3.36328125" customWidth="1"/>
    <col min="4059" max="4059" width="42.453125" bestFit="1" customWidth="1"/>
    <col min="4060" max="4060" width="11.36328125" customWidth="1"/>
    <col min="4061" max="4061" width="13.90625" customWidth="1"/>
    <col min="4062" max="4062" width="21.6328125" customWidth="1"/>
    <col min="4064" max="4064" width="18.54296875" bestFit="1" customWidth="1"/>
    <col min="4314" max="4314" width="3.36328125" customWidth="1"/>
    <col min="4315" max="4315" width="42.453125" bestFit="1" customWidth="1"/>
    <col min="4316" max="4316" width="11.36328125" customWidth="1"/>
    <col min="4317" max="4317" width="13.90625" customWidth="1"/>
    <col min="4318" max="4318" width="21.6328125" customWidth="1"/>
    <col min="4320" max="4320" width="18.54296875" bestFit="1" customWidth="1"/>
    <col min="4570" max="4570" width="3.36328125" customWidth="1"/>
    <col min="4571" max="4571" width="42.453125" bestFit="1" customWidth="1"/>
    <col min="4572" max="4572" width="11.36328125" customWidth="1"/>
    <col min="4573" max="4573" width="13.90625" customWidth="1"/>
    <col min="4574" max="4574" width="21.6328125" customWidth="1"/>
    <col min="4576" max="4576" width="18.54296875" bestFit="1" customWidth="1"/>
    <col min="4826" max="4826" width="3.36328125" customWidth="1"/>
    <col min="4827" max="4827" width="42.453125" bestFit="1" customWidth="1"/>
    <col min="4828" max="4828" width="11.36328125" customWidth="1"/>
    <col min="4829" max="4829" width="13.90625" customWidth="1"/>
    <col min="4830" max="4830" width="21.6328125" customWidth="1"/>
    <col min="4832" max="4832" width="18.54296875" bestFit="1" customWidth="1"/>
    <col min="5082" max="5082" width="3.36328125" customWidth="1"/>
    <col min="5083" max="5083" width="42.453125" bestFit="1" customWidth="1"/>
    <col min="5084" max="5084" width="11.36328125" customWidth="1"/>
    <col min="5085" max="5085" width="13.90625" customWidth="1"/>
    <col min="5086" max="5086" width="21.6328125" customWidth="1"/>
    <col min="5088" max="5088" width="18.54296875" bestFit="1" customWidth="1"/>
    <col min="5338" max="5338" width="3.36328125" customWidth="1"/>
    <col min="5339" max="5339" width="42.453125" bestFit="1" customWidth="1"/>
    <col min="5340" max="5340" width="11.36328125" customWidth="1"/>
    <col min="5341" max="5341" width="13.90625" customWidth="1"/>
    <col min="5342" max="5342" width="21.6328125" customWidth="1"/>
    <col min="5344" max="5344" width="18.54296875" bestFit="1" customWidth="1"/>
    <col min="5594" max="5594" width="3.36328125" customWidth="1"/>
    <col min="5595" max="5595" width="42.453125" bestFit="1" customWidth="1"/>
    <col min="5596" max="5596" width="11.36328125" customWidth="1"/>
    <col min="5597" max="5597" width="13.90625" customWidth="1"/>
    <col min="5598" max="5598" width="21.6328125" customWidth="1"/>
    <col min="5600" max="5600" width="18.54296875" bestFit="1" customWidth="1"/>
    <col min="5850" max="5850" width="3.36328125" customWidth="1"/>
    <col min="5851" max="5851" width="42.453125" bestFit="1" customWidth="1"/>
    <col min="5852" max="5852" width="11.36328125" customWidth="1"/>
    <col min="5853" max="5853" width="13.90625" customWidth="1"/>
    <col min="5854" max="5854" width="21.6328125" customWidth="1"/>
    <col min="5856" max="5856" width="18.54296875" bestFit="1" customWidth="1"/>
    <col min="6106" max="6106" width="3.36328125" customWidth="1"/>
    <col min="6107" max="6107" width="42.453125" bestFit="1" customWidth="1"/>
    <col min="6108" max="6108" width="11.36328125" customWidth="1"/>
    <col min="6109" max="6109" width="13.90625" customWidth="1"/>
    <col min="6110" max="6110" width="21.6328125" customWidth="1"/>
    <col min="6112" max="6112" width="18.54296875" bestFit="1" customWidth="1"/>
    <col min="6362" max="6362" width="3.36328125" customWidth="1"/>
    <col min="6363" max="6363" width="42.453125" bestFit="1" customWidth="1"/>
    <col min="6364" max="6364" width="11.36328125" customWidth="1"/>
    <col min="6365" max="6365" width="13.90625" customWidth="1"/>
    <col min="6366" max="6366" width="21.6328125" customWidth="1"/>
    <col min="6368" max="6368" width="18.54296875" bestFit="1" customWidth="1"/>
    <col min="6618" max="6618" width="3.36328125" customWidth="1"/>
    <col min="6619" max="6619" width="42.453125" bestFit="1" customWidth="1"/>
    <col min="6620" max="6620" width="11.36328125" customWidth="1"/>
    <col min="6621" max="6621" width="13.90625" customWidth="1"/>
    <col min="6622" max="6622" width="21.6328125" customWidth="1"/>
    <col min="6624" max="6624" width="18.54296875" bestFit="1" customWidth="1"/>
    <col min="6874" max="6874" width="3.36328125" customWidth="1"/>
    <col min="6875" max="6875" width="42.453125" bestFit="1" customWidth="1"/>
    <col min="6876" max="6876" width="11.36328125" customWidth="1"/>
    <col min="6877" max="6877" width="13.90625" customWidth="1"/>
    <col min="6878" max="6878" width="21.6328125" customWidth="1"/>
    <col min="6880" max="6880" width="18.54296875" bestFit="1" customWidth="1"/>
    <col min="7130" max="7130" width="3.36328125" customWidth="1"/>
    <col min="7131" max="7131" width="42.453125" bestFit="1" customWidth="1"/>
    <col min="7132" max="7132" width="11.36328125" customWidth="1"/>
    <col min="7133" max="7133" width="13.90625" customWidth="1"/>
    <col min="7134" max="7134" width="21.6328125" customWidth="1"/>
    <col min="7136" max="7136" width="18.54296875" bestFit="1" customWidth="1"/>
    <col min="7386" max="7386" width="3.36328125" customWidth="1"/>
    <col min="7387" max="7387" width="42.453125" bestFit="1" customWidth="1"/>
    <col min="7388" max="7388" width="11.36328125" customWidth="1"/>
    <col min="7389" max="7389" width="13.90625" customWidth="1"/>
    <col min="7390" max="7390" width="21.6328125" customWidth="1"/>
    <col min="7392" max="7392" width="18.54296875" bestFit="1" customWidth="1"/>
    <col min="7642" max="7642" width="3.36328125" customWidth="1"/>
    <col min="7643" max="7643" width="42.453125" bestFit="1" customWidth="1"/>
    <col min="7644" max="7644" width="11.36328125" customWidth="1"/>
    <col min="7645" max="7645" width="13.90625" customWidth="1"/>
    <col min="7646" max="7646" width="21.6328125" customWidth="1"/>
    <col min="7648" max="7648" width="18.54296875" bestFit="1" customWidth="1"/>
    <col min="7898" max="7898" width="3.36328125" customWidth="1"/>
    <col min="7899" max="7899" width="42.453125" bestFit="1" customWidth="1"/>
    <col min="7900" max="7900" width="11.36328125" customWidth="1"/>
    <col min="7901" max="7901" width="13.90625" customWidth="1"/>
    <col min="7902" max="7902" width="21.6328125" customWidth="1"/>
    <col min="7904" max="7904" width="18.54296875" bestFit="1" customWidth="1"/>
    <col min="8154" max="8154" width="3.36328125" customWidth="1"/>
    <col min="8155" max="8155" width="42.453125" bestFit="1" customWidth="1"/>
    <col min="8156" max="8156" width="11.36328125" customWidth="1"/>
    <col min="8157" max="8157" width="13.90625" customWidth="1"/>
    <col min="8158" max="8158" width="21.6328125" customWidth="1"/>
    <col min="8160" max="8160" width="18.54296875" bestFit="1" customWidth="1"/>
    <col min="8410" max="8410" width="3.36328125" customWidth="1"/>
    <col min="8411" max="8411" width="42.453125" bestFit="1" customWidth="1"/>
    <col min="8412" max="8412" width="11.36328125" customWidth="1"/>
    <col min="8413" max="8413" width="13.90625" customWidth="1"/>
    <col min="8414" max="8414" width="21.6328125" customWidth="1"/>
    <col min="8416" max="8416" width="18.54296875" bestFit="1" customWidth="1"/>
    <col min="8666" max="8666" width="3.36328125" customWidth="1"/>
    <col min="8667" max="8667" width="42.453125" bestFit="1" customWidth="1"/>
    <col min="8668" max="8668" width="11.36328125" customWidth="1"/>
    <col min="8669" max="8669" width="13.90625" customWidth="1"/>
    <col min="8670" max="8670" width="21.6328125" customWidth="1"/>
    <col min="8672" max="8672" width="18.54296875" bestFit="1" customWidth="1"/>
    <col min="8922" max="8922" width="3.36328125" customWidth="1"/>
    <col min="8923" max="8923" width="42.453125" bestFit="1" customWidth="1"/>
    <col min="8924" max="8924" width="11.36328125" customWidth="1"/>
    <col min="8925" max="8925" width="13.90625" customWidth="1"/>
    <col min="8926" max="8926" width="21.6328125" customWidth="1"/>
    <col min="8928" max="8928" width="18.54296875" bestFit="1" customWidth="1"/>
    <col min="9178" max="9178" width="3.36328125" customWidth="1"/>
    <col min="9179" max="9179" width="42.453125" bestFit="1" customWidth="1"/>
    <col min="9180" max="9180" width="11.36328125" customWidth="1"/>
    <col min="9181" max="9181" width="13.90625" customWidth="1"/>
    <col min="9182" max="9182" width="21.6328125" customWidth="1"/>
    <col min="9184" max="9184" width="18.54296875" bestFit="1" customWidth="1"/>
    <col min="9434" max="9434" width="3.36328125" customWidth="1"/>
    <col min="9435" max="9435" width="42.453125" bestFit="1" customWidth="1"/>
    <col min="9436" max="9436" width="11.36328125" customWidth="1"/>
    <col min="9437" max="9437" width="13.90625" customWidth="1"/>
    <col min="9438" max="9438" width="21.6328125" customWidth="1"/>
    <col min="9440" max="9440" width="18.54296875" bestFit="1" customWidth="1"/>
    <col min="9690" max="9690" width="3.36328125" customWidth="1"/>
    <col min="9691" max="9691" width="42.453125" bestFit="1" customWidth="1"/>
    <col min="9692" max="9692" width="11.36328125" customWidth="1"/>
    <col min="9693" max="9693" width="13.90625" customWidth="1"/>
    <col min="9694" max="9694" width="21.6328125" customWidth="1"/>
    <col min="9696" max="9696" width="18.54296875" bestFit="1" customWidth="1"/>
    <col min="9946" max="9946" width="3.36328125" customWidth="1"/>
    <col min="9947" max="9947" width="42.453125" bestFit="1" customWidth="1"/>
    <col min="9948" max="9948" width="11.36328125" customWidth="1"/>
    <col min="9949" max="9949" width="13.90625" customWidth="1"/>
    <col min="9950" max="9950" width="21.6328125" customWidth="1"/>
    <col min="9952" max="9952" width="18.54296875" bestFit="1" customWidth="1"/>
    <col min="10202" max="10202" width="3.36328125" customWidth="1"/>
    <col min="10203" max="10203" width="42.453125" bestFit="1" customWidth="1"/>
    <col min="10204" max="10204" width="11.36328125" customWidth="1"/>
    <col min="10205" max="10205" width="13.90625" customWidth="1"/>
    <col min="10206" max="10206" width="21.6328125" customWidth="1"/>
    <col min="10208" max="10208" width="18.54296875" bestFit="1" customWidth="1"/>
    <col min="10458" max="10458" width="3.36328125" customWidth="1"/>
    <col min="10459" max="10459" width="42.453125" bestFit="1" customWidth="1"/>
    <col min="10460" max="10460" width="11.36328125" customWidth="1"/>
    <col min="10461" max="10461" width="13.90625" customWidth="1"/>
    <col min="10462" max="10462" width="21.6328125" customWidth="1"/>
    <col min="10464" max="10464" width="18.54296875" bestFit="1" customWidth="1"/>
    <col min="10714" max="10714" width="3.36328125" customWidth="1"/>
    <col min="10715" max="10715" width="42.453125" bestFit="1" customWidth="1"/>
    <col min="10716" max="10716" width="11.36328125" customWidth="1"/>
    <col min="10717" max="10717" width="13.90625" customWidth="1"/>
    <col min="10718" max="10718" width="21.6328125" customWidth="1"/>
    <col min="10720" max="10720" width="18.54296875" bestFit="1" customWidth="1"/>
    <col min="10970" max="10970" width="3.36328125" customWidth="1"/>
    <col min="10971" max="10971" width="42.453125" bestFit="1" customWidth="1"/>
    <col min="10972" max="10972" width="11.36328125" customWidth="1"/>
    <col min="10973" max="10973" width="13.90625" customWidth="1"/>
    <col min="10974" max="10974" width="21.6328125" customWidth="1"/>
    <col min="10976" max="10976" width="18.54296875" bestFit="1" customWidth="1"/>
    <col min="11226" max="11226" width="3.36328125" customWidth="1"/>
    <col min="11227" max="11227" width="42.453125" bestFit="1" customWidth="1"/>
    <col min="11228" max="11228" width="11.36328125" customWidth="1"/>
    <col min="11229" max="11229" width="13.90625" customWidth="1"/>
    <col min="11230" max="11230" width="21.6328125" customWidth="1"/>
    <col min="11232" max="11232" width="18.54296875" bestFit="1" customWidth="1"/>
    <col min="11482" max="11482" width="3.36328125" customWidth="1"/>
    <col min="11483" max="11483" width="42.453125" bestFit="1" customWidth="1"/>
    <col min="11484" max="11484" width="11.36328125" customWidth="1"/>
    <col min="11485" max="11485" width="13.90625" customWidth="1"/>
    <col min="11486" max="11486" width="21.6328125" customWidth="1"/>
    <col min="11488" max="11488" width="18.54296875" bestFit="1" customWidth="1"/>
    <col min="11738" max="11738" width="3.36328125" customWidth="1"/>
    <col min="11739" max="11739" width="42.453125" bestFit="1" customWidth="1"/>
    <col min="11740" max="11740" width="11.36328125" customWidth="1"/>
    <col min="11741" max="11741" width="13.90625" customWidth="1"/>
    <col min="11742" max="11742" width="21.6328125" customWidth="1"/>
    <col min="11744" max="11744" width="18.54296875" bestFit="1" customWidth="1"/>
    <col min="11994" max="11994" width="3.36328125" customWidth="1"/>
    <col min="11995" max="11995" width="42.453125" bestFit="1" customWidth="1"/>
    <col min="11996" max="11996" width="11.36328125" customWidth="1"/>
    <col min="11997" max="11997" width="13.90625" customWidth="1"/>
    <col min="11998" max="11998" width="21.6328125" customWidth="1"/>
    <col min="12000" max="12000" width="18.54296875" bestFit="1" customWidth="1"/>
    <col min="12250" max="12250" width="3.36328125" customWidth="1"/>
    <col min="12251" max="12251" width="42.453125" bestFit="1" customWidth="1"/>
    <col min="12252" max="12252" width="11.36328125" customWidth="1"/>
    <col min="12253" max="12253" width="13.90625" customWidth="1"/>
    <col min="12254" max="12254" width="21.6328125" customWidth="1"/>
    <col min="12256" max="12256" width="18.54296875" bestFit="1" customWidth="1"/>
    <col min="12506" max="12506" width="3.36328125" customWidth="1"/>
    <col min="12507" max="12507" width="42.453125" bestFit="1" customWidth="1"/>
    <col min="12508" max="12508" width="11.36328125" customWidth="1"/>
    <col min="12509" max="12509" width="13.90625" customWidth="1"/>
    <col min="12510" max="12510" width="21.6328125" customWidth="1"/>
    <col min="12512" max="12512" width="18.54296875" bestFit="1" customWidth="1"/>
    <col min="12762" max="12762" width="3.36328125" customWidth="1"/>
    <col min="12763" max="12763" width="42.453125" bestFit="1" customWidth="1"/>
    <col min="12764" max="12764" width="11.36328125" customWidth="1"/>
    <col min="12765" max="12765" width="13.90625" customWidth="1"/>
    <col min="12766" max="12766" width="21.6328125" customWidth="1"/>
    <col min="12768" max="12768" width="18.54296875" bestFit="1" customWidth="1"/>
    <col min="13018" max="13018" width="3.36328125" customWidth="1"/>
    <col min="13019" max="13019" width="42.453125" bestFit="1" customWidth="1"/>
    <col min="13020" max="13020" width="11.36328125" customWidth="1"/>
    <col min="13021" max="13021" width="13.90625" customWidth="1"/>
    <col min="13022" max="13022" width="21.6328125" customWidth="1"/>
    <col min="13024" max="13024" width="18.54296875" bestFit="1" customWidth="1"/>
    <col min="13274" max="13274" width="3.36328125" customWidth="1"/>
    <col min="13275" max="13275" width="42.453125" bestFit="1" customWidth="1"/>
    <col min="13276" max="13276" width="11.36328125" customWidth="1"/>
    <col min="13277" max="13277" width="13.90625" customWidth="1"/>
    <col min="13278" max="13278" width="21.6328125" customWidth="1"/>
    <col min="13280" max="13280" width="18.54296875" bestFit="1" customWidth="1"/>
    <col min="13530" max="13530" width="3.36328125" customWidth="1"/>
    <col min="13531" max="13531" width="42.453125" bestFit="1" customWidth="1"/>
    <col min="13532" max="13532" width="11.36328125" customWidth="1"/>
    <col min="13533" max="13533" width="13.90625" customWidth="1"/>
    <col min="13534" max="13534" width="21.6328125" customWidth="1"/>
    <col min="13536" max="13536" width="18.54296875" bestFit="1" customWidth="1"/>
    <col min="13786" max="13786" width="3.36328125" customWidth="1"/>
    <col min="13787" max="13787" width="42.453125" bestFit="1" customWidth="1"/>
    <col min="13788" max="13788" width="11.36328125" customWidth="1"/>
    <col min="13789" max="13789" width="13.90625" customWidth="1"/>
    <col min="13790" max="13790" width="21.6328125" customWidth="1"/>
    <col min="13792" max="13792" width="18.54296875" bestFit="1" customWidth="1"/>
    <col min="14042" max="14042" width="3.36328125" customWidth="1"/>
    <col min="14043" max="14043" width="42.453125" bestFit="1" customWidth="1"/>
    <col min="14044" max="14044" width="11.36328125" customWidth="1"/>
    <col min="14045" max="14045" width="13.90625" customWidth="1"/>
    <col min="14046" max="14046" width="21.6328125" customWidth="1"/>
    <col min="14048" max="14048" width="18.54296875" bestFit="1" customWidth="1"/>
    <col min="14298" max="14298" width="3.36328125" customWidth="1"/>
    <col min="14299" max="14299" width="42.453125" bestFit="1" customWidth="1"/>
    <col min="14300" max="14300" width="11.36328125" customWidth="1"/>
    <col min="14301" max="14301" width="13.90625" customWidth="1"/>
    <col min="14302" max="14302" width="21.6328125" customWidth="1"/>
    <col min="14304" max="14304" width="18.54296875" bestFit="1" customWidth="1"/>
    <col min="14554" max="14554" width="3.36328125" customWidth="1"/>
    <col min="14555" max="14555" width="42.453125" bestFit="1" customWidth="1"/>
    <col min="14556" max="14556" width="11.36328125" customWidth="1"/>
    <col min="14557" max="14557" width="13.90625" customWidth="1"/>
    <col min="14558" max="14558" width="21.6328125" customWidth="1"/>
    <col min="14560" max="14560" width="18.54296875" bestFit="1" customWidth="1"/>
    <col min="14810" max="14810" width="3.36328125" customWidth="1"/>
    <col min="14811" max="14811" width="42.453125" bestFit="1" customWidth="1"/>
    <col min="14812" max="14812" width="11.36328125" customWidth="1"/>
    <col min="14813" max="14813" width="13.90625" customWidth="1"/>
    <col min="14814" max="14814" width="21.6328125" customWidth="1"/>
    <col min="14816" max="14816" width="18.54296875" bestFit="1" customWidth="1"/>
    <col min="15066" max="15066" width="3.36328125" customWidth="1"/>
    <col min="15067" max="15067" width="42.453125" bestFit="1" customWidth="1"/>
    <col min="15068" max="15068" width="11.36328125" customWidth="1"/>
    <col min="15069" max="15069" width="13.90625" customWidth="1"/>
    <col min="15070" max="15070" width="21.6328125" customWidth="1"/>
    <col min="15072" max="15072" width="18.54296875" bestFit="1" customWidth="1"/>
    <col min="15322" max="15322" width="3.36328125" customWidth="1"/>
    <col min="15323" max="15323" width="42.453125" bestFit="1" customWidth="1"/>
    <col min="15324" max="15324" width="11.36328125" customWidth="1"/>
    <col min="15325" max="15325" width="13.90625" customWidth="1"/>
    <col min="15326" max="15326" width="21.6328125" customWidth="1"/>
    <col min="15328" max="15328" width="18.54296875" bestFit="1" customWidth="1"/>
    <col min="15578" max="15578" width="3.36328125" customWidth="1"/>
    <col min="15579" max="15579" width="42.453125" bestFit="1" customWidth="1"/>
    <col min="15580" max="15580" width="11.36328125" customWidth="1"/>
    <col min="15581" max="15581" width="13.90625" customWidth="1"/>
    <col min="15582" max="15582" width="21.6328125" customWidth="1"/>
    <col min="15584" max="15584" width="18.54296875" bestFit="1" customWidth="1"/>
    <col min="15834" max="15834" width="3.36328125" customWidth="1"/>
    <col min="15835" max="15835" width="42.453125" bestFit="1" customWidth="1"/>
    <col min="15836" max="15836" width="11.36328125" customWidth="1"/>
    <col min="15837" max="15837" width="13.90625" customWidth="1"/>
    <col min="15838" max="15838" width="21.6328125" customWidth="1"/>
    <col min="15840" max="15840" width="18.54296875" bestFit="1" customWidth="1"/>
    <col min="16090" max="16090" width="3.36328125" customWidth="1"/>
    <col min="16091" max="16091" width="42.453125" bestFit="1" customWidth="1"/>
    <col min="16092" max="16092" width="11.36328125" customWidth="1"/>
    <col min="16093" max="16093" width="13.90625" customWidth="1"/>
    <col min="16094" max="16094" width="21.6328125" customWidth="1"/>
    <col min="16096" max="16096" width="18.54296875" bestFit="1" customWidth="1"/>
  </cols>
  <sheetData>
    <row r="1" spans="2:8" s="6" customFormat="1" ht="18.5" thickBot="1" x14ac:dyDescent="0.3">
      <c r="B1" s="136" t="s">
        <v>0</v>
      </c>
      <c r="C1" s="136"/>
      <c r="D1" s="136"/>
      <c r="E1" s="136"/>
      <c r="F1" s="136"/>
      <c r="G1" s="136"/>
      <c r="H1" s="125"/>
    </row>
    <row r="2" spans="2:8" s="6" customFormat="1" ht="13.5" thickBot="1" x14ac:dyDescent="0.3">
      <c r="B2" s="9" t="s">
        <v>1</v>
      </c>
      <c r="C2" s="134" t="s">
        <v>2</v>
      </c>
      <c r="D2" s="134"/>
      <c r="E2" s="134"/>
      <c r="F2" s="134"/>
      <c r="G2" s="135"/>
      <c r="H2" s="125"/>
    </row>
    <row r="3" spans="2:8" s="6" customFormat="1" ht="13" x14ac:dyDescent="0.25">
      <c r="B3" s="83"/>
      <c r="C3" s="84">
        <v>1</v>
      </c>
      <c r="D3" s="85" t="s">
        <v>3</v>
      </c>
      <c r="E3" s="143" t="s">
        <v>141</v>
      </c>
      <c r="F3" s="144"/>
      <c r="G3" s="145"/>
      <c r="H3" s="126"/>
    </row>
    <row r="4" spans="2:8" s="6" customFormat="1" ht="77.25" customHeight="1" x14ac:dyDescent="0.25">
      <c r="B4" s="86"/>
      <c r="C4" s="17">
        <v>2</v>
      </c>
      <c r="D4" s="87" t="s">
        <v>4</v>
      </c>
      <c r="E4" s="137" t="s">
        <v>5</v>
      </c>
      <c r="F4" s="138"/>
      <c r="G4" s="139"/>
      <c r="H4" s="125"/>
    </row>
    <row r="5" spans="2:8" s="6" customFormat="1" x14ac:dyDescent="0.25">
      <c r="B5" s="50"/>
      <c r="C5" s="72">
        <v>3</v>
      </c>
      <c r="D5" s="68" t="s">
        <v>6</v>
      </c>
      <c r="E5" s="131" t="s">
        <v>7</v>
      </c>
      <c r="F5" s="132"/>
      <c r="G5" s="133"/>
      <c r="H5" s="127"/>
    </row>
    <row r="6" spans="2:8" s="6" customFormat="1" x14ac:dyDescent="0.25">
      <c r="B6" s="4"/>
      <c r="C6" s="42">
        <v>4</v>
      </c>
      <c r="D6" s="2" t="s">
        <v>8</v>
      </c>
      <c r="E6" s="146" t="s">
        <v>9</v>
      </c>
      <c r="F6" s="147"/>
      <c r="G6" s="148"/>
      <c r="H6" s="71"/>
    </row>
    <row r="7" spans="2:8" s="6" customFormat="1" x14ac:dyDescent="0.25">
      <c r="B7" s="4"/>
      <c r="C7" s="42">
        <v>5</v>
      </c>
      <c r="D7" s="2" t="s">
        <v>10</v>
      </c>
      <c r="E7" s="155" t="s">
        <v>137</v>
      </c>
      <c r="F7" s="156"/>
      <c r="G7" s="157"/>
      <c r="H7" s="125"/>
    </row>
    <row r="8" spans="2:8" s="6" customFormat="1" x14ac:dyDescent="0.25">
      <c r="B8" s="4"/>
      <c r="C8" s="42">
        <v>6</v>
      </c>
      <c r="D8" s="2" t="s">
        <v>14</v>
      </c>
      <c r="E8" s="158">
        <v>1806.19</v>
      </c>
      <c r="F8" s="159"/>
      <c r="G8" s="160"/>
      <c r="H8" s="71"/>
    </row>
    <row r="9" spans="2:8" s="6" customFormat="1" x14ac:dyDescent="0.25">
      <c r="B9" s="4"/>
      <c r="C9" s="42">
        <v>7</v>
      </c>
      <c r="D9" s="2" t="s">
        <v>15</v>
      </c>
      <c r="E9" s="140">
        <v>45108</v>
      </c>
      <c r="F9" s="141"/>
      <c r="G9" s="142"/>
      <c r="H9" s="127"/>
    </row>
    <row r="10" spans="2:8" s="6" customFormat="1" ht="12.75" customHeight="1" x14ac:dyDescent="0.25">
      <c r="B10" s="4"/>
      <c r="C10" s="42">
        <v>8</v>
      </c>
      <c r="D10" s="2" t="s">
        <v>16</v>
      </c>
      <c r="E10" s="153" t="s">
        <v>138</v>
      </c>
      <c r="F10" s="153"/>
      <c r="G10" s="154"/>
      <c r="H10" s="127"/>
    </row>
    <row r="11" spans="2:8" s="6" customFormat="1" ht="13" thickBot="1" x14ac:dyDescent="0.3">
      <c r="B11" s="4"/>
      <c r="C11" s="42">
        <v>9</v>
      </c>
      <c r="D11" s="2" t="s">
        <v>18</v>
      </c>
      <c r="E11" s="155">
        <v>24</v>
      </c>
      <c r="F11" s="156"/>
      <c r="G11" s="157"/>
      <c r="H11" s="127"/>
    </row>
    <row r="12" spans="2:8" s="6" customFormat="1" ht="13.5" thickBot="1" x14ac:dyDescent="0.3">
      <c r="B12" s="9" t="s">
        <v>19</v>
      </c>
      <c r="C12" s="149" t="s">
        <v>20</v>
      </c>
      <c r="D12" s="150"/>
      <c r="E12" s="9" t="s">
        <v>21</v>
      </c>
      <c r="F12" s="10" t="s">
        <v>22</v>
      </c>
      <c r="G12" s="11" t="s">
        <v>23</v>
      </c>
      <c r="H12" s="127"/>
    </row>
    <row r="13" spans="2:8" s="6" customFormat="1" ht="13.5" thickBot="1" x14ac:dyDescent="0.3">
      <c r="B13" s="12"/>
      <c r="C13" s="13" t="s">
        <v>24</v>
      </c>
      <c r="D13" s="14"/>
      <c r="E13" s="15"/>
      <c r="F13" s="15"/>
      <c r="G13" s="16"/>
      <c r="H13" s="127"/>
    </row>
    <row r="14" spans="2:8" x14ac:dyDescent="0.25">
      <c r="B14" s="47"/>
      <c r="C14" s="111">
        <v>1</v>
      </c>
      <c r="D14" s="112" t="s">
        <v>25</v>
      </c>
      <c r="E14" s="113"/>
      <c r="F14" s="99">
        <v>0.3</v>
      </c>
      <c r="G14" s="100">
        <v>10008.75</v>
      </c>
    </row>
    <row r="15" spans="2:8" s="115" customFormat="1" x14ac:dyDescent="0.25">
      <c r="B15" s="47"/>
      <c r="C15" s="48">
        <v>2</v>
      </c>
      <c r="D15" s="110" t="s">
        <v>27</v>
      </c>
      <c r="E15" s="114"/>
      <c r="F15" s="54"/>
      <c r="G15" s="102">
        <v>0</v>
      </c>
      <c r="H15" s="129"/>
    </row>
    <row r="16" spans="2:8" s="115" customFormat="1" x14ac:dyDescent="0.25">
      <c r="B16" s="47"/>
      <c r="C16" s="48">
        <v>3</v>
      </c>
      <c r="D16" s="49" t="s">
        <v>28</v>
      </c>
      <c r="E16" s="47"/>
      <c r="F16" s="54"/>
      <c r="G16" s="102">
        <v>0</v>
      </c>
      <c r="H16" s="129"/>
    </row>
    <row r="17" spans="2:9" x14ac:dyDescent="0.25">
      <c r="B17" s="47"/>
      <c r="C17" s="48">
        <v>4</v>
      </c>
      <c r="D17" s="49" t="s">
        <v>28</v>
      </c>
      <c r="E17" s="47"/>
      <c r="F17" s="54"/>
      <c r="G17" s="102">
        <v>0</v>
      </c>
    </row>
    <row r="18" spans="2:9" x14ac:dyDescent="0.25">
      <c r="B18" s="47"/>
      <c r="C18" s="48">
        <v>5</v>
      </c>
      <c r="D18" s="49" t="s">
        <v>28</v>
      </c>
      <c r="E18" s="47"/>
      <c r="F18" s="54"/>
      <c r="G18" s="102">
        <v>0</v>
      </c>
    </row>
    <row r="19" spans="2:9" x14ac:dyDescent="0.25">
      <c r="B19" s="47"/>
      <c r="C19" s="48">
        <v>6</v>
      </c>
      <c r="D19" s="49" t="s">
        <v>28</v>
      </c>
      <c r="E19" s="47"/>
      <c r="F19" s="54"/>
      <c r="G19" s="102">
        <v>0</v>
      </c>
    </row>
    <row r="20" spans="2:9" x14ac:dyDescent="0.25">
      <c r="B20" s="47"/>
      <c r="C20" s="48">
        <v>7</v>
      </c>
      <c r="D20" s="49" t="s">
        <v>28</v>
      </c>
      <c r="E20" s="47"/>
      <c r="F20" s="54"/>
      <c r="G20" s="102">
        <v>0</v>
      </c>
    </row>
    <row r="21" spans="2:9" ht="13.5" thickBot="1" x14ac:dyDescent="0.3">
      <c r="B21" s="19"/>
      <c r="C21" s="20"/>
      <c r="D21" s="21" t="s">
        <v>29</v>
      </c>
      <c r="E21" s="55"/>
      <c r="F21" s="89">
        <f>SUM(F14:F20)</f>
        <v>0.3</v>
      </c>
      <c r="G21" s="77">
        <f>SUM(G14:G20)</f>
        <v>10008.75</v>
      </c>
      <c r="H21" s="125"/>
      <c r="I21" s="6"/>
    </row>
    <row r="22" spans="2:9" ht="13.5" thickBot="1" x14ac:dyDescent="0.3">
      <c r="B22" s="22" t="s">
        <v>30</v>
      </c>
      <c r="C22" s="23" t="s">
        <v>31</v>
      </c>
      <c r="D22" s="24"/>
      <c r="E22" s="56"/>
      <c r="F22" s="56"/>
      <c r="G22" s="57"/>
      <c r="H22" s="18"/>
      <c r="I22" s="6"/>
    </row>
    <row r="23" spans="2:9" ht="13.5" thickBot="1" x14ac:dyDescent="0.3">
      <c r="B23" s="26" t="s">
        <v>32</v>
      </c>
      <c r="C23" s="23" t="s">
        <v>33</v>
      </c>
      <c r="D23" s="24"/>
      <c r="E23" s="56"/>
      <c r="F23" s="56"/>
      <c r="G23" s="57"/>
      <c r="H23" s="18"/>
      <c r="I23" s="6"/>
    </row>
    <row r="24" spans="2:9" x14ac:dyDescent="0.25">
      <c r="B24" s="4"/>
      <c r="C24" s="17">
        <v>1</v>
      </c>
      <c r="D24" s="5" t="s">
        <v>34</v>
      </c>
      <c r="E24" s="73">
        <v>0.2</v>
      </c>
      <c r="F24" s="78">
        <f>$F$21*E24</f>
        <v>0.06</v>
      </c>
      <c r="G24" s="80">
        <f t="shared" ref="G24:G31" si="0">$G$21*E24</f>
        <v>2001.75</v>
      </c>
      <c r="H24" s="18"/>
      <c r="I24" s="6"/>
    </row>
    <row r="25" spans="2:9" x14ac:dyDescent="0.25">
      <c r="B25" s="4"/>
      <c r="C25" s="42">
        <v>2</v>
      </c>
      <c r="D25" s="2" t="s">
        <v>35</v>
      </c>
      <c r="E25" s="74">
        <v>1.4999999999999999E-2</v>
      </c>
      <c r="F25" s="79">
        <f t="shared" ref="F25:F31" si="1">$F$21*E25</f>
        <v>4.4999999999999997E-3</v>
      </c>
      <c r="G25" s="88">
        <f t="shared" si="0"/>
        <v>150.13124999999999</v>
      </c>
      <c r="H25" s="18"/>
      <c r="I25" s="6"/>
    </row>
    <row r="26" spans="2:9" x14ac:dyDescent="0.25">
      <c r="B26" s="4"/>
      <c r="C26" s="42">
        <v>3</v>
      </c>
      <c r="D26" s="2" t="s">
        <v>36</v>
      </c>
      <c r="E26" s="74">
        <v>0.01</v>
      </c>
      <c r="F26" s="79">
        <f t="shared" si="1"/>
        <v>3.0000000000000001E-3</v>
      </c>
      <c r="G26" s="88">
        <f t="shared" si="0"/>
        <v>100.08750000000001</v>
      </c>
      <c r="H26" s="18"/>
      <c r="I26" s="6"/>
    </row>
    <row r="27" spans="2:9" x14ac:dyDescent="0.25">
      <c r="B27" s="4"/>
      <c r="C27" s="42">
        <v>4</v>
      </c>
      <c r="D27" s="2" t="s">
        <v>37</v>
      </c>
      <c r="E27" s="74">
        <v>2E-3</v>
      </c>
      <c r="F27" s="79">
        <f t="shared" si="1"/>
        <v>5.9999999999999995E-4</v>
      </c>
      <c r="G27" s="88">
        <f t="shared" si="0"/>
        <v>20.017500000000002</v>
      </c>
      <c r="H27" s="18"/>
      <c r="I27" s="6"/>
    </row>
    <row r="28" spans="2:9" x14ac:dyDescent="0.25">
      <c r="B28" s="4"/>
      <c r="C28" s="42">
        <v>5</v>
      </c>
      <c r="D28" s="2" t="s">
        <v>38</v>
      </c>
      <c r="E28" s="74">
        <v>6.0000000000000001E-3</v>
      </c>
      <c r="F28" s="79">
        <f t="shared" si="1"/>
        <v>1.8E-3</v>
      </c>
      <c r="G28" s="88">
        <f t="shared" si="0"/>
        <v>60.052500000000002</v>
      </c>
      <c r="H28" s="18"/>
      <c r="I28" s="6"/>
    </row>
    <row r="29" spans="2:9" x14ac:dyDescent="0.25">
      <c r="B29" s="4"/>
      <c r="C29" s="42">
        <v>6</v>
      </c>
      <c r="D29" s="2" t="s">
        <v>39</v>
      </c>
      <c r="E29" s="74">
        <v>2.5000000000000001E-2</v>
      </c>
      <c r="F29" s="79">
        <f t="shared" si="1"/>
        <v>7.4999999999999997E-3</v>
      </c>
      <c r="G29" s="88">
        <f t="shared" si="0"/>
        <v>250.21875</v>
      </c>
      <c r="H29" s="18"/>
      <c r="I29" s="6"/>
    </row>
    <row r="30" spans="2:9" x14ac:dyDescent="0.25">
      <c r="B30" s="4"/>
      <c r="C30" s="42">
        <v>7</v>
      </c>
      <c r="D30" s="2" t="s">
        <v>40</v>
      </c>
      <c r="E30" s="74">
        <v>0.03</v>
      </c>
      <c r="F30" s="79">
        <f t="shared" si="1"/>
        <v>8.9999999999999993E-3</v>
      </c>
      <c r="G30" s="88">
        <f t="shared" si="0"/>
        <v>300.26249999999999</v>
      </c>
      <c r="H30" s="18"/>
      <c r="I30" s="6"/>
    </row>
    <row r="31" spans="2:9" x14ac:dyDescent="0.25">
      <c r="B31" s="4"/>
      <c r="C31" s="42">
        <v>8</v>
      </c>
      <c r="D31" s="2" t="s">
        <v>41</v>
      </c>
      <c r="E31" s="74">
        <v>0.08</v>
      </c>
      <c r="F31" s="79">
        <f t="shared" si="1"/>
        <v>2.4E-2</v>
      </c>
      <c r="G31" s="88">
        <f t="shared" si="0"/>
        <v>800.7</v>
      </c>
      <c r="H31" s="18"/>
      <c r="I31" s="6"/>
    </row>
    <row r="32" spans="2:9" ht="13.5" thickBot="1" x14ac:dyDescent="0.3">
      <c r="B32" s="27"/>
      <c r="C32" s="20"/>
      <c r="D32" s="21" t="s">
        <v>42</v>
      </c>
      <c r="E32" s="82">
        <f>SUM(E24:E31)</f>
        <v>0.36800000000000005</v>
      </c>
      <c r="F32" s="76">
        <f>SUM(F24:F31)</f>
        <v>0.1104</v>
      </c>
      <c r="G32" s="77">
        <f>SUM(G24:G31)</f>
        <v>3683.2199999999993</v>
      </c>
      <c r="H32" s="18"/>
      <c r="I32" s="6"/>
    </row>
    <row r="33" spans="2:9" ht="13.5" thickBot="1" x14ac:dyDescent="0.3">
      <c r="B33" s="28" t="s">
        <v>43</v>
      </c>
      <c r="C33" s="23" t="s">
        <v>44</v>
      </c>
      <c r="D33" s="24"/>
      <c r="E33" s="61"/>
      <c r="F33" s="61"/>
      <c r="G33" s="57"/>
      <c r="H33" s="18"/>
      <c r="I33" s="6"/>
    </row>
    <row r="34" spans="2:9" x14ac:dyDescent="0.25">
      <c r="B34" s="4"/>
      <c r="C34" s="17">
        <v>1</v>
      </c>
      <c r="D34" s="5" t="s">
        <v>45</v>
      </c>
      <c r="E34" s="73">
        <v>8.3299999999999999E-2</v>
      </c>
      <c r="F34" s="78">
        <f t="shared" ref="F34:F35" si="2">$F$21*E34</f>
        <v>2.4989999999999998E-2</v>
      </c>
      <c r="G34" s="80">
        <f t="shared" ref="G34:G35" si="3">$G$21*E34</f>
        <v>833.72887500000002</v>
      </c>
      <c r="H34" s="18"/>
      <c r="I34" s="6"/>
    </row>
    <row r="35" spans="2:9" x14ac:dyDescent="0.25">
      <c r="B35" s="4"/>
      <c r="C35" s="42">
        <v>2</v>
      </c>
      <c r="D35" s="2" t="s">
        <v>46</v>
      </c>
      <c r="E35" s="103">
        <v>2.7799999999999998E-2</v>
      </c>
      <c r="F35" s="79">
        <f t="shared" si="2"/>
        <v>8.3399999999999985E-3</v>
      </c>
      <c r="G35" s="88">
        <f t="shared" si="3"/>
        <v>278.24324999999999</v>
      </c>
      <c r="H35" s="18"/>
      <c r="I35" s="6"/>
    </row>
    <row r="36" spans="2:9" ht="13" x14ac:dyDescent="0.25">
      <c r="B36" s="27"/>
      <c r="C36" s="30"/>
      <c r="D36" s="1" t="s">
        <v>47</v>
      </c>
      <c r="E36" s="90">
        <f>SUM(E34:E35)</f>
        <v>0.1111</v>
      </c>
      <c r="F36" s="91">
        <f>SUM(F34:F35)</f>
        <v>3.3329999999999999E-2</v>
      </c>
      <c r="G36" s="92">
        <f>SUM(G34:G35)</f>
        <v>1111.972125</v>
      </c>
      <c r="H36" s="18"/>
      <c r="I36" s="6"/>
    </row>
    <row r="37" spans="2:9" x14ac:dyDescent="0.25">
      <c r="B37" s="4"/>
      <c r="C37" s="42">
        <v>3</v>
      </c>
      <c r="D37" s="2" t="s">
        <v>48</v>
      </c>
      <c r="E37" s="74">
        <f>E32*E36</f>
        <v>4.0884800000000006E-2</v>
      </c>
      <c r="F37" s="79">
        <f t="shared" ref="F37" si="4">$F$21*E37</f>
        <v>1.2265440000000001E-2</v>
      </c>
      <c r="G37" s="88">
        <f>$G$21*E37</f>
        <v>409.20574200000004</v>
      </c>
      <c r="H37" s="18"/>
      <c r="I37" s="6"/>
    </row>
    <row r="38" spans="2:9" ht="13.5" thickBot="1" x14ac:dyDescent="0.3">
      <c r="B38" s="27"/>
      <c r="C38" s="20"/>
      <c r="D38" s="21" t="s">
        <v>42</v>
      </c>
      <c r="E38" s="82">
        <f>E36+E37</f>
        <v>0.1519848</v>
      </c>
      <c r="F38" s="76">
        <f>SUM(F36:F37)</f>
        <v>4.5595440000000001E-2</v>
      </c>
      <c r="G38" s="77">
        <f>SUM(G36:G37)</f>
        <v>1521.1778670000001</v>
      </c>
      <c r="H38" s="18"/>
      <c r="I38" s="6"/>
    </row>
    <row r="39" spans="2:9" ht="13.5" thickBot="1" x14ac:dyDescent="0.3">
      <c r="B39" s="28" t="s">
        <v>49</v>
      </c>
      <c r="C39" s="23" t="s">
        <v>50</v>
      </c>
      <c r="D39" s="23"/>
      <c r="E39" s="61"/>
      <c r="F39" s="61"/>
      <c r="G39" s="57"/>
      <c r="H39" s="18"/>
      <c r="I39" s="6"/>
    </row>
    <row r="40" spans="2:9" x14ac:dyDescent="0.25">
      <c r="B40" s="4"/>
      <c r="C40" s="17">
        <v>1</v>
      </c>
      <c r="D40" s="5" t="s">
        <v>51</v>
      </c>
      <c r="E40" s="104">
        <v>0</v>
      </c>
      <c r="F40" s="78">
        <f t="shared" ref="F40:F42" si="5">$F$21*E40</f>
        <v>0</v>
      </c>
      <c r="G40" s="80">
        <f t="shared" ref="G40:G42" si="6">$G$21*E40</f>
        <v>0</v>
      </c>
      <c r="H40" s="18"/>
      <c r="I40" s="6"/>
    </row>
    <row r="41" spans="2:9" x14ac:dyDescent="0.25">
      <c r="B41" s="4"/>
      <c r="C41" s="42">
        <v>2</v>
      </c>
      <c r="D41" s="2" t="s">
        <v>52</v>
      </c>
      <c r="E41" s="74">
        <f>E32*E40</f>
        <v>0</v>
      </c>
      <c r="F41" s="79">
        <f t="shared" si="5"/>
        <v>0</v>
      </c>
      <c r="G41" s="88">
        <f t="shared" si="6"/>
        <v>0</v>
      </c>
      <c r="H41" s="18"/>
      <c r="I41" s="6"/>
    </row>
    <row r="42" spans="2:9" ht="25" x14ac:dyDescent="0.25">
      <c r="B42" s="4"/>
      <c r="C42" s="42">
        <v>3</v>
      </c>
      <c r="D42" s="31" t="s">
        <v>53</v>
      </c>
      <c r="E42" s="103">
        <v>0</v>
      </c>
      <c r="F42" s="79">
        <f t="shared" si="5"/>
        <v>0</v>
      </c>
      <c r="G42" s="88">
        <f t="shared" si="6"/>
        <v>0</v>
      </c>
      <c r="H42" s="18"/>
      <c r="I42" s="6"/>
    </row>
    <row r="43" spans="2:9" ht="13.5" thickBot="1" x14ac:dyDescent="0.3">
      <c r="B43" s="32"/>
      <c r="C43" s="20"/>
      <c r="D43" s="21" t="s">
        <v>42</v>
      </c>
      <c r="E43" s="82">
        <f>SUM(E40:E42)</f>
        <v>0</v>
      </c>
      <c r="F43" s="76">
        <f>SUM(F40:F42)</f>
        <v>0</v>
      </c>
      <c r="G43" s="77">
        <f>SUM(G40:G42)</f>
        <v>0</v>
      </c>
      <c r="H43" s="18"/>
      <c r="I43" s="6"/>
    </row>
    <row r="44" spans="2:9" ht="13.5" thickBot="1" x14ac:dyDescent="0.3">
      <c r="B44" s="28" t="s">
        <v>54</v>
      </c>
      <c r="C44" s="23" t="s">
        <v>55</v>
      </c>
      <c r="D44" s="24"/>
      <c r="E44" s="29"/>
      <c r="F44" s="29"/>
      <c r="G44" s="25"/>
      <c r="H44" s="18"/>
      <c r="I44" s="6"/>
    </row>
    <row r="45" spans="2:9" x14ac:dyDescent="0.25">
      <c r="B45" s="4"/>
      <c r="C45" s="17">
        <v>1</v>
      </c>
      <c r="D45" s="5" t="s">
        <v>56</v>
      </c>
      <c r="E45" s="104">
        <f>((1/12)*0.05)</f>
        <v>4.1666666666666666E-3</v>
      </c>
      <c r="F45" s="78">
        <f>$F$21*E45</f>
        <v>1.25E-3</v>
      </c>
      <c r="G45" s="80">
        <f>$G$21*E45</f>
        <v>41.703125</v>
      </c>
      <c r="H45" s="18"/>
      <c r="I45" s="6"/>
    </row>
    <row r="46" spans="2:9" x14ac:dyDescent="0.25">
      <c r="B46" s="4"/>
      <c r="C46" s="42">
        <v>2</v>
      </c>
      <c r="D46" s="2" t="s">
        <v>57</v>
      </c>
      <c r="E46" s="74">
        <f>E31*E45</f>
        <v>3.3333333333333332E-4</v>
      </c>
      <c r="F46" s="79">
        <f t="shared" ref="F46:F51" si="7">$F$21*E46</f>
        <v>9.9999999999999991E-5</v>
      </c>
      <c r="G46" s="88">
        <f t="shared" ref="G46:G51" si="8">$G$21*E46</f>
        <v>3.3362499999999997</v>
      </c>
      <c r="H46" s="18"/>
      <c r="I46" s="6"/>
    </row>
    <row r="47" spans="2:9" x14ac:dyDescent="0.25">
      <c r="B47" s="4"/>
      <c r="C47" s="42">
        <v>3</v>
      </c>
      <c r="D47" s="2" t="s">
        <v>58</v>
      </c>
      <c r="E47" s="103">
        <f>(40%)*8%*90%</f>
        <v>2.8800000000000003E-2</v>
      </c>
      <c r="F47" s="79">
        <f t="shared" si="7"/>
        <v>8.6400000000000001E-3</v>
      </c>
      <c r="G47" s="88">
        <f t="shared" si="8"/>
        <v>288.25200000000001</v>
      </c>
      <c r="H47" s="18"/>
      <c r="I47" s="6"/>
    </row>
    <row r="48" spans="2:9" x14ac:dyDescent="0.25">
      <c r="B48" s="4"/>
      <c r="C48" s="42">
        <v>4</v>
      </c>
      <c r="D48" s="2" t="s">
        <v>59</v>
      </c>
      <c r="E48" s="103">
        <f>100%/30*7/12*2%</f>
        <v>3.8888888888888892E-4</v>
      </c>
      <c r="F48" s="79">
        <f t="shared" si="7"/>
        <v>1.1666666666666667E-4</v>
      </c>
      <c r="G48" s="88">
        <f t="shared" si="8"/>
        <v>3.8922916666666669</v>
      </c>
      <c r="H48" s="18"/>
      <c r="I48" s="6"/>
    </row>
    <row r="49" spans="2:9" x14ac:dyDescent="0.25">
      <c r="B49" s="4"/>
      <c r="C49" s="42">
        <v>5</v>
      </c>
      <c r="D49" s="2" t="s">
        <v>60</v>
      </c>
      <c r="E49" s="74">
        <f>E32*E48</f>
        <v>1.4311111111111114E-4</v>
      </c>
      <c r="F49" s="79">
        <f t="shared" si="7"/>
        <v>4.2933333333333338E-5</v>
      </c>
      <c r="G49" s="88">
        <f t="shared" si="8"/>
        <v>1.4323633333333337</v>
      </c>
      <c r="H49" s="18"/>
      <c r="I49" s="6"/>
    </row>
    <row r="50" spans="2:9" x14ac:dyDescent="0.25">
      <c r="B50" s="4"/>
      <c r="C50" s="42">
        <v>6</v>
      </c>
      <c r="D50" s="2" t="s">
        <v>61</v>
      </c>
      <c r="E50" s="74">
        <f>0.4*E49</f>
        <v>5.724444444444446E-5</v>
      </c>
      <c r="F50" s="79">
        <f t="shared" si="7"/>
        <v>1.7173333333333337E-5</v>
      </c>
      <c r="G50" s="88">
        <f t="shared" si="8"/>
        <v>0.57294533333333353</v>
      </c>
      <c r="H50" s="18"/>
      <c r="I50" s="6"/>
    </row>
    <row r="51" spans="2:9" x14ac:dyDescent="0.25">
      <c r="B51" s="4"/>
      <c r="C51" s="42">
        <v>7</v>
      </c>
      <c r="D51" s="31" t="s">
        <v>62</v>
      </c>
      <c r="E51" s="103">
        <f>1/12*0.01</f>
        <v>8.3333333333333328E-4</v>
      </c>
      <c r="F51" s="79">
        <f t="shared" si="7"/>
        <v>2.4999999999999995E-4</v>
      </c>
      <c r="G51" s="88">
        <f t="shared" si="8"/>
        <v>8.3406249999999993</v>
      </c>
      <c r="H51" s="18"/>
      <c r="I51" s="6"/>
    </row>
    <row r="52" spans="2:9" ht="13.5" thickBot="1" x14ac:dyDescent="0.3">
      <c r="B52" s="27"/>
      <c r="C52" s="20"/>
      <c r="D52" s="21" t="s">
        <v>42</v>
      </c>
      <c r="E52" s="82">
        <f>SUM(E45:E51)</f>
        <v>3.4722577777777777E-2</v>
      </c>
      <c r="F52" s="76">
        <f>SUM(F45:F51)</f>
        <v>1.0416773333333334E-2</v>
      </c>
      <c r="G52" s="77">
        <f>SUM(G45:G51)</f>
        <v>347.52960033333335</v>
      </c>
      <c r="H52" s="18"/>
      <c r="I52" s="6"/>
    </row>
    <row r="53" spans="2:9" ht="13.5" thickBot="1" x14ac:dyDescent="0.3">
      <c r="B53" s="28" t="s">
        <v>63</v>
      </c>
      <c r="C53" s="23" t="s">
        <v>64</v>
      </c>
      <c r="D53" s="24"/>
      <c r="E53" s="61"/>
      <c r="F53" s="61"/>
      <c r="G53" s="57"/>
      <c r="H53" s="18"/>
      <c r="I53" s="6"/>
    </row>
    <row r="54" spans="2:9" x14ac:dyDescent="0.25">
      <c r="B54" s="4"/>
      <c r="C54" s="17">
        <v>1</v>
      </c>
      <c r="D54" s="5" t="s">
        <v>65</v>
      </c>
      <c r="E54" s="73">
        <f>1/12</f>
        <v>8.3333333333333329E-2</v>
      </c>
      <c r="F54" s="78">
        <f t="shared" ref="F54:F59" si="9">$F$21*E54</f>
        <v>2.4999999999999998E-2</v>
      </c>
      <c r="G54" s="80">
        <f t="shared" ref="G54:G59" si="10">$G$21*E54</f>
        <v>834.0625</v>
      </c>
      <c r="H54" s="18"/>
      <c r="I54" s="6"/>
    </row>
    <row r="55" spans="2:9" x14ac:dyDescent="0.25">
      <c r="B55" s="4"/>
      <c r="C55" s="42">
        <v>2</v>
      </c>
      <c r="D55" s="2" t="s">
        <v>66</v>
      </c>
      <c r="E55" s="103">
        <f>5/30/12</f>
        <v>1.3888888888888888E-2</v>
      </c>
      <c r="F55" s="79">
        <f t="shared" si="9"/>
        <v>4.1666666666666666E-3</v>
      </c>
      <c r="G55" s="88">
        <f t="shared" si="10"/>
        <v>139.01041666666666</v>
      </c>
      <c r="H55" s="18"/>
      <c r="I55" s="6"/>
    </row>
    <row r="56" spans="2:9" x14ac:dyDescent="0.25">
      <c r="B56" s="4"/>
      <c r="C56" s="42">
        <v>3</v>
      </c>
      <c r="D56" s="2" t="s">
        <v>67</v>
      </c>
      <c r="E56" s="103">
        <f>5/30/12*0.015</f>
        <v>2.0833333333333332E-4</v>
      </c>
      <c r="F56" s="79">
        <f t="shared" si="9"/>
        <v>6.2499999999999988E-5</v>
      </c>
      <c r="G56" s="88">
        <f t="shared" si="10"/>
        <v>2.0851562499999998</v>
      </c>
      <c r="H56" s="18"/>
      <c r="I56" s="6"/>
    </row>
    <row r="57" spans="2:9" x14ac:dyDescent="0.25">
      <c r="B57" s="4"/>
      <c r="C57" s="42">
        <v>4</v>
      </c>
      <c r="D57" s="2" t="s">
        <v>68</v>
      </c>
      <c r="E57" s="103">
        <f>1/30/12</f>
        <v>2.7777777777777779E-3</v>
      </c>
      <c r="F57" s="79">
        <f t="shared" si="9"/>
        <v>8.3333333333333339E-4</v>
      </c>
      <c r="G57" s="88">
        <f t="shared" si="10"/>
        <v>27.802083333333336</v>
      </c>
      <c r="H57" s="18"/>
      <c r="I57" s="6"/>
    </row>
    <row r="58" spans="2:9" x14ac:dyDescent="0.25">
      <c r="B58" s="4"/>
      <c r="C58" s="42">
        <v>5</v>
      </c>
      <c r="D58" s="2" t="s">
        <v>69</v>
      </c>
      <c r="E58" s="103">
        <f>15/30/12*0.08</f>
        <v>3.3333333333333331E-3</v>
      </c>
      <c r="F58" s="79">
        <f t="shared" si="9"/>
        <v>9.999999999999998E-4</v>
      </c>
      <c r="G58" s="88">
        <f t="shared" si="10"/>
        <v>33.362499999999997</v>
      </c>
      <c r="H58" s="18"/>
      <c r="I58" s="6"/>
    </row>
    <row r="59" spans="2:9" x14ac:dyDescent="0.25">
      <c r="B59" s="4"/>
      <c r="C59" s="42">
        <v>6</v>
      </c>
      <c r="D59" s="2" t="s">
        <v>28</v>
      </c>
      <c r="E59" s="103">
        <v>0</v>
      </c>
      <c r="F59" s="79">
        <f t="shared" si="9"/>
        <v>0</v>
      </c>
      <c r="G59" s="88">
        <f t="shared" si="10"/>
        <v>0</v>
      </c>
      <c r="H59" s="18"/>
      <c r="I59" s="6"/>
    </row>
    <row r="60" spans="2:9" ht="13" x14ac:dyDescent="0.25">
      <c r="B60" s="27"/>
      <c r="C60" s="34"/>
      <c r="D60" s="1" t="s">
        <v>47</v>
      </c>
      <c r="E60" s="90">
        <f>SUM(E54:E59)</f>
        <v>0.10354166666666666</v>
      </c>
      <c r="F60" s="91">
        <f>SUM(F54:F59)</f>
        <v>3.1062499999999996E-2</v>
      </c>
      <c r="G60" s="92">
        <f>SUM(G54:G59)</f>
        <v>1036.3226562499999</v>
      </c>
      <c r="H60" s="18"/>
      <c r="I60" s="6"/>
    </row>
    <row r="61" spans="2:9" x14ac:dyDescent="0.25">
      <c r="B61" s="4"/>
      <c r="C61" s="42">
        <v>7</v>
      </c>
      <c r="D61" s="2" t="s">
        <v>70</v>
      </c>
      <c r="E61" s="74">
        <f>E32*E60</f>
        <v>3.8103333333333336E-2</v>
      </c>
      <c r="F61" s="79">
        <f t="shared" ref="F61" si="11">$F$21*E61</f>
        <v>1.1431E-2</v>
      </c>
      <c r="G61" s="88">
        <f>$G$21*E61</f>
        <v>381.36673750000006</v>
      </c>
      <c r="H61" s="18"/>
      <c r="I61" s="6"/>
    </row>
    <row r="62" spans="2:9" ht="13.5" thickBot="1" x14ac:dyDescent="0.3">
      <c r="B62" s="19"/>
      <c r="C62" s="20"/>
      <c r="D62" s="21" t="s">
        <v>42</v>
      </c>
      <c r="E62" s="82">
        <f>E60+E61</f>
        <v>0.14164499999999999</v>
      </c>
      <c r="F62" s="76">
        <f>SUM(F60:F61)</f>
        <v>4.2493499999999997E-2</v>
      </c>
      <c r="G62" s="77">
        <f>SUM(G60:G61)</f>
        <v>1417.6893937499999</v>
      </c>
      <c r="H62" s="18"/>
      <c r="I62" s="6"/>
    </row>
    <row r="63" spans="2:9" ht="13.5" thickBot="1" x14ac:dyDescent="0.3">
      <c r="B63" s="35" t="s">
        <v>71</v>
      </c>
      <c r="C63" s="36"/>
      <c r="D63" s="37"/>
      <c r="E63" s="93">
        <f>E32+E38+E43+E52+E62</f>
        <v>0.69635237777777781</v>
      </c>
      <c r="F63" s="81">
        <f>F32+F38+F43+F52+F62</f>
        <v>0.2089057133333333</v>
      </c>
      <c r="G63" s="94">
        <f>G32+G38+G43+G52+G62</f>
        <v>6969.6168610833329</v>
      </c>
      <c r="H63" s="18"/>
      <c r="I63" s="6"/>
    </row>
    <row r="64" spans="2:9" ht="13.5" thickBot="1" x14ac:dyDescent="0.3">
      <c r="B64" s="35" t="s">
        <v>72</v>
      </c>
      <c r="C64" s="36"/>
      <c r="D64" s="37"/>
      <c r="E64" s="62"/>
      <c r="F64" s="81">
        <f>F21+F63</f>
        <v>0.50890571333333323</v>
      </c>
      <c r="G64" s="94">
        <f>G21+G63</f>
        <v>16978.366861083334</v>
      </c>
      <c r="H64" s="18"/>
      <c r="I64" s="6"/>
    </row>
    <row r="65" spans="2:9" ht="13.5" thickBot="1" x14ac:dyDescent="0.3">
      <c r="B65" s="22" t="s">
        <v>73</v>
      </c>
      <c r="C65" s="23" t="s">
        <v>74</v>
      </c>
      <c r="D65" s="24"/>
      <c r="E65" s="29"/>
      <c r="F65" s="29"/>
      <c r="G65" s="25"/>
      <c r="H65" s="18"/>
      <c r="I65" s="6"/>
    </row>
    <row r="66" spans="2:9" x14ac:dyDescent="0.25">
      <c r="B66" s="3"/>
      <c r="C66" s="17">
        <v>1</v>
      </c>
      <c r="D66" s="5" t="s">
        <v>75</v>
      </c>
      <c r="E66" s="64"/>
      <c r="F66" s="75">
        <f>IFERROR(G66/$G$94,"")</f>
        <v>2.2593735671618327E-2</v>
      </c>
      <c r="G66" s="80">
        <f>IFERROR(E108,"")</f>
        <v>753.7835168227042</v>
      </c>
      <c r="H66" s="43"/>
      <c r="I66" s="6"/>
    </row>
    <row r="67" spans="2:9" x14ac:dyDescent="0.25">
      <c r="B67" s="4"/>
      <c r="C67" s="42">
        <v>2</v>
      </c>
      <c r="D67" s="2" t="s">
        <v>76</v>
      </c>
      <c r="E67" s="65"/>
      <c r="F67" s="75">
        <f t="shared" ref="F67:F72" si="12">IFERROR(G67/$G$94,"")</f>
        <v>0.17517060530832634</v>
      </c>
      <c r="G67" s="88">
        <f>IFERROR(E102,"")</f>
        <v>5844.1294008382274</v>
      </c>
      <c r="H67" s="43"/>
      <c r="I67" s="6"/>
    </row>
    <row r="68" spans="2:9" x14ac:dyDescent="0.25">
      <c r="B68" s="4"/>
      <c r="C68" s="42">
        <v>3</v>
      </c>
      <c r="D68" s="2" t="s">
        <v>77</v>
      </c>
      <c r="E68" s="65"/>
      <c r="F68" s="75">
        <f t="shared" si="12"/>
        <v>0</v>
      </c>
      <c r="G68" s="102">
        <v>0</v>
      </c>
      <c r="H68" s="43"/>
      <c r="I68" s="6"/>
    </row>
    <row r="69" spans="2:9" x14ac:dyDescent="0.25">
      <c r="B69" s="4"/>
      <c r="C69" s="42">
        <v>4</v>
      </c>
      <c r="D69" s="2" t="s">
        <v>78</v>
      </c>
      <c r="E69" s="65"/>
      <c r="F69" s="75">
        <f t="shared" si="12"/>
        <v>0</v>
      </c>
      <c r="G69" s="102">
        <v>0</v>
      </c>
      <c r="H69" s="43"/>
      <c r="I69" s="6"/>
    </row>
    <row r="70" spans="2:9" x14ac:dyDescent="0.25">
      <c r="B70" s="4"/>
      <c r="C70" s="42">
        <v>5</v>
      </c>
      <c r="D70" s="2" t="s">
        <v>79</v>
      </c>
      <c r="E70" s="65"/>
      <c r="F70" s="75">
        <f t="shared" si="12"/>
        <v>0</v>
      </c>
      <c r="G70" s="102">
        <v>0</v>
      </c>
      <c r="H70" s="43"/>
      <c r="I70" s="6"/>
    </row>
    <row r="71" spans="2:9" x14ac:dyDescent="0.25">
      <c r="B71" s="4"/>
      <c r="C71" s="42">
        <v>6</v>
      </c>
      <c r="D71" s="2" t="s">
        <v>80</v>
      </c>
      <c r="E71" s="65"/>
      <c r="F71" s="75">
        <f t="shared" si="12"/>
        <v>0</v>
      </c>
      <c r="G71" s="102">
        <v>0</v>
      </c>
      <c r="H71" s="43"/>
      <c r="I71" s="6"/>
    </row>
    <row r="72" spans="2:9" x14ac:dyDescent="0.25">
      <c r="B72" s="4"/>
      <c r="C72" s="42">
        <v>7</v>
      </c>
      <c r="D72" s="2" t="s">
        <v>81</v>
      </c>
      <c r="E72" s="65"/>
      <c r="F72" s="75">
        <f t="shared" si="12"/>
        <v>0</v>
      </c>
      <c r="G72" s="102">
        <v>0</v>
      </c>
      <c r="H72" s="43"/>
      <c r="I72" s="6"/>
    </row>
    <row r="73" spans="2:9" ht="13.5" thickBot="1" x14ac:dyDescent="0.3">
      <c r="B73" s="19"/>
      <c r="C73" s="20"/>
      <c r="D73" s="21" t="s">
        <v>42</v>
      </c>
      <c r="E73" s="60"/>
      <c r="F73" s="76">
        <f>SUM(F66:F72)</f>
        <v>0.19776434097994466</v>
      </c>
      <c r="G73" s="77">
        <f>SUM(G66:G72)</f>
        <v>6597.9129176609313</v>
      </c>
      <c r="H73" s="18"/>
      <c r="I73" s="6"/>
    </row>
    <row r="74" spans="2:9" ht="13.5" thickBot="1" x14ac:dyDescent="0.3">
      <c r="B74" s="22" t="s">
        <v>82</v>
      </c>
      <c r="C74" s="23" t="s">
        <v>83</v>
      </c>
      <c r="D74" s="24"/>
      <c r="E74" s="61"/>
      <c r="F74" s="61"/>
      <c r="G74" s="57"/>
      <c r="H74" s="18"/>
      <c r="I74" s="6"/>
    </row>
    <row r="75" spans="2:9" x14ac:dyDescent="0.25">
      <c r="B75" s="3"/>
      <c r="C75" s="17">
        <v>1</v>
      </c>
      <c r="D75" s="5" t="s">
        <v>84</v>
      </c>
      <c r="E75" s="58"/>
      <c r="F75" s="78">
        <f>IFERROR(G75/$G$94,"")</f>
        <v>8.8110901735081217E-3</v>
      </c>
      <c r="G75" s="100">
        <v>293.95999999999998</v>
      </c>
      <c r="H75" s="43"/>
      <c r="I75" s="6"/>
    </row>
    <row r="76" spans="2:9" x14ac:dyDescent="0.25">
      <c r="B76" s="4"/>
      <c r="C76" s="42">
        <v>2</v>
      </c>
      <c r="D76" s="2" t="s">
        <v>85</v>
      </c>
      <c r="E76" s="59"/>
      <c r="F76" s="78">
        <f t="shared" ref="F76:F82" si="13">IFERROR(G76/$G$94,"")</f>
        <v>1.3090745415627762E-2</v>
      </c>
      <c r="G76" s="102">
        <v>436.74</v>
      </c>
      <c r="H76" s="43"/>
      <c r="I76" s="6"/>
    </row>
    <row r="77" spans="2:9" x14ac:dyDescent="0.25">
      <c r="B77" s="4"/>
      <c r="C77" s="42">
        <v>3</v>
      </c>
      <c r="D77" s="2" t="s">
        <v>86</v>
      </c>
      <c r="E77" s="59"/>
      <c r="F77" s="78">
        <f t="shared" si="13"/>
        <v>2.4743948700620577E-2</v>
      </c>
      <c r="G77" s="102">
        <v>825.52</v>
      </c>
      <c r="H77" s="43"/>
      <c r="I77" s="6"/>
    </row>
    <row r="78" spans="2:9" x14ac:dyDescent="0.25">
      <c r="B78" s="4"/>
      <c r="C78" s="42">
        <v>4</v>
      </c>
      <c r="D78" s="2" t="s">
        <v>87</v>
      </c>
      <c r="E78" s="59"/>
      <c r="F78" s="78">
        <f t="shared" si="13"/>
        <v>4.5928811650790902E-3</v>
      </c>
      <c r="G78" s="102">
        <v>153.22999999999999</v>
      </c>
      <c r="H78" s="43"/>
      <c r="I78" s="6"/>
    </row>
    <row r="79" spans="2:9" x14ac:dyDescent="0.25">
      <c r="B79" s="4"/>
      <c r="C79" s="42">
        <v>5</v>
      </c>
      <c r="D79" s="2" t="s">
        <v>90</v>
      </c>
      <c r="E79" s="59"/>
      <c r="F79" s="78">
        <f t="shared" si="13"/>
        <v>1.8377819152548082E-2</v>
      </c>
      <c r="G79" s="102">
        <v>613.13</v>
      </c>
      <c r="H79" s="43"/>
      <c r="I79" s="6"/>
    </row>
    <row r="80" spans="2:9" x14ac:dyDescent="0.25">
      <c r="B80" s="4"/>
      <c r="C80" s="42">
        <v>6</v>
      </c>
      <c r="D80" s="2" t="s">
        <v>91</v>
      </c>
      <c r="E80" s="59"/>
      <c r="F80" s="78">
        <f t="shared" si="13"/>
        <v>1.6413038363075172E-2</v>
      </c>
      <c r="G80" s="102">
        <v>547.58000000000004</v>
      </c>
      <c r="H80" s="43"/>
      <c r="I80" s="6"/>
    </row>
    <row r="81" spans="1:9" x14ac:dyDescent="0.25">
      <c r="B81" s="4"/>
      <c r="C81" s="42">
        <v>7</v>
      </c>
      <c r="D81" s="2" t="s">
        <v>94</v>
      </c>
      <c r="E81" s="59"/>
      <c r="F81" s="78">
        <f t="shared" si="13"/>
        <v>1.5261146284670226E-2</v>
      </c>
      <c r="G81" s="102">
        <v>509.15</v>
      </c>
      <c r="H81" s="43"/>
      <c r="I81" s="6"/>
    </row>
    <row r="82" spans="1:9" x14ac:dyDescent="0.25">
      <c r="B82" s="50"/>
      <c r="C82" s="51">
        <v>8</v>
      </c>
      <c r="D82" s="68" t="s">
        <v>27</v>
      </c>
      <c r="E82" s="63"/>
      <c r="F82" s="78">
        <f t="shared" si="13"/>
        <v>5.3181817442538207E-2</v>
      </c>
      <c r="G82" s="105">
        <f>(($G$14)/220*1.5*26)</f>
        <v>1774.278409090909</v>
      </c>
      <c r="H82" s="43"/>
      <c r="I82" s="6"/>
    </row>
    <row r="83" spans="1:9" ht="13.5" thickBot="1" x14ac:dyDescent="0.3">
      <c r="B83" s="19"/>
      <c r="C83" s="33"/>
      <c r="D83" s="21" t="s">
        <v>42</v>
      </c>
      <c r="E83" s="60"/>
      <c r="F83" s="76">
        <f>SUM(F75:F82)</f>
        <v>0.15447248669766722</v>
      </c>
      <c r="G83" s="77">
        <f>SUM(G75:G82)</f>
        <v>5153.5884090909094</v>
      </c>
      <c r="H83" s="18"/>
      <c r="I83" s="6"/>
    </row>
    <row r="84" spans="1:9" ht="13.5" thickBot="1" x14ac:dyDescent="0.3">
      <c r="B84" s="22" t="s">
        <v>95</v>
      </c>
      <c r="C84" s="23" t="s">
        <v>96</v>
      </c>
      <c r="D84" s="24"/>
      <c r="E84" s="66"/>
      <c r="F84" s="66"/>
      <c r="G84" s="57"/>
      <c r="H84" s="18"/>
      <c r="I84" s="6"/>
    </row>
    <row r="85" spans="1:9" x14ac:dyDescent="0.25">
      <c r="B85" s="3"/>
      <c r="C85" s="17">
        <v>1</v>
      </c>
      <c r="D85" s="5" t="s">
        <v>97</v>
      </c>
      <c r="E85" s="104">
        <v>0.02</v>
      </c>
      <c r="F85" s="78">
        <f>IFERROR(G85/$G$94,"")</f>
        <v>1.7222850678733033E-2</v>
      </c>
      <c r="G85" s="80">
        <f>IFERROR(($G$64+$G$73+$G$83)*E85,"")</f>
        <v>574.59736375670354</v>
      </c>
      <c r="H85" s="18"/>
      <c r="I85" s="6"/>
    </row>
    <row r="86" spans="1:9" x14ac:dyDescent="0.25">
      <c r="B86" s="4"/>
      <c r="C86" s="42">
        <v>2</v>
      </c>
      <c r="D86" s="2" t="s">
        <v>98</v>
      </c>
      <c r="E86" s="103">
        <v>0.04</v>
      </c>
      <c r="F86" s="78">
        <f>IFERROR(G86/$G$94,"")</f>
        <v>3.5134615384615389E-2</v>
      </c>
      <c r="G86" s="80">
        <f>IFERROR(($G$64+$G$73+$G$83+G85)*E86,"")</f>
        <v>1172.1786220636752</v>
      </c>
      <c r="H86" s="18"/>
      <c r="I86" s="6"/>
    </row>
    <row r="87" spans="1:9" ht="13.5" thickBot="1" x14ac:dyDescent="0.3">
      <c r="B87" s="27"/>
      <c r="C87" s="20"/>
      <c r="D87" s="21" t="s">
        <v>42</v>
      </c>
      <c r="E87" s="82">
        <f>SUM(E85:E86)</f>
        <v>0.06</v>
      </c>
      <c r="F87" s="76">
        <f>SUM(F85:F86)</f>
        <v>5.2357466063348422E-2</v>
      </c>
      <c r="G87" s="77">
        <f>SUM(G85:G86)</f>
        <v>1746.7759858203788</v>
      </c>
      <c r="H87" s="18"/>
      <c r="I87" s="6"/>
    </row>
    <row r="88" spans="1:9" ht="13.5" thickBot="1" x14ac:dyDescent="0.3">
      <c r="B88" s="22" t="s">
        <v>99</v>
      </c>
      <c r="C88" s="23" t="s">
        <v>100</v>
      </c>
      <c r="D88" s="24"/>
      <c r="E88" s="66"/>
      <c r="F88" s="66"/>
      <c r="G88" s="57"/>
      <c r="H88" s="18"/>
      <c r="I88" s="6"/>
    </row>
    <row r="89" spans="1:9" x14ac:dyDescent="0.25">
      <c r="B89" s="4"/>
      <c r="C89" s="17">
        <v>1</v>
      </c>
      <c r="D89" s="5" t="s">
        <v>101</v>
      </c>
      <c r="E89" s="104">
        <v>0.05</v>
      </c>
      <c r="F89" s="78">
        <f>IFERROR(G89/$G$94,"")</f>
        <v>0.05</v>
      </c>
      <c r="G89" s="100">
        <v>1668.1250231885908</v>
      </c>
      <c r="H89" s="43"/>
      <c r="I89" s="6"/>
    </row>
    <row r="90" spans="1:9" x14ac:dyDescent="0.25">
      <c r="B90" s="4"/>
      <c r="C90" s="42">
        <v>2</v>
      </c>
      <c r="D90" s="2" t="s">
        <v>102</v>
      </c>
      <c r="E90" s="74">
        <v>0</v>
      </c>
      <c r="F90" s="78">
        <f t="shared" ref="F90:F92" si="14">IFERROR(G90/$G$94,"")</f>
        <v>0</v>
      </c>
      <c r="G90" s="100">
        <v>0</v>
      </c>
      <c r="H90" s="43"/>
      <c r="I90" s="6"/>
    </row>
    <row r="91" spans="1:9" x14ac:dyDescent="0.25">
      <c r="B91" s="4"/>
      <c r="C91" s="42">
        <v>3</v>
      </c>
      <c r="D91" s="2" t="s">
        <v>103</v>
      </c>
      <c r="E91" s="74">
        <v>6.4999999999999997E-3</v>
      </c>
      <c r="F91" s="78">
        <f t="shared" si="14"/>
        <v>6.4999999999999997E-3</v>
      </c>
      <c r="G91" s="100">
        <v>216.8562530145168</v>
      </c>
      <c r="H91" s="43"/>
      <c r="I91" s="6"/>
    </row>
    <row r="92" spans="1:9" x14ac:dyDescent="0.25">
      <c r="B92" s="4"/>
      <c r="C92" s="42">
        <v>4</v>
      </c>
      <c r="D92" s="2" t="s">
        <v>104</v>
      </c>
      <c r="E92" s="74">
        <v>0.03</v>
      </c>
      <c r="F92" s="78">
        <f t="shared" si="14"/>
        <v>0.03</v>
      </c>
      <c r="G92" s="100">
        <v>1000.8750139131545</v>
      </c>
      <c r="H92" s="43"/>
      <c r="I92" s="6"/>
    </row>
    <row r="93" spans="1:9" ht="13.5" thickBot="1" x14ac:dyDescent="0.3">
      <c r="B93" s="19"/>
      <c r="C93" s="20"/>
      <c r="D93" s="21" t="s">
        <v>42</v>
      </c>
      <c r="E93" s="82">
        <f>SUM(E89:E92)</f>
        <v>8.6499999999999994E-2</v>
      </c>
      <c r="F93" s="76">
        <f>SUM(F89:F92)</f>
        <v>8.6499999999999994E-2</v>
      </c>
      <c r="G93" s="77">
        <f>SUM(G89:G92)</f>
        <v>2885.8562901162622</v>
      </c>
      <c r="H93" s="18"/>
      <c r="I93" s="6"/>
    </row>
    <row r="94" spans="1:9" ht="13.5" thickBot="1" x14ac:dyDescent="0.3">
      <c r="B94" s="35" t="s">
        <v>105</v>
      </c>
      <c r="C94" s="36"/>
      <c r="D94" s="37"/>
      <c r="E94" s="67"/>
      <c r="F94" s="81">
        <f>F64+F73+F83+F87+F93</f>
        <v>1.0000000070742936</v>
      </c>
      <c r="G94" s="106">
        <f>(G64+G73+G83+G87)/(1-E93)</f>
        <v>33362.500463771816</v>
      </c>
      <c r="H94" s="18"/>
      <c r="I94" s="6"/>
    </row>
    <row r="95" spans="1:9" x14ac:dyDescent="0.25">
      <c r="B95" s="6"/>
      <c r="C95" s="6"/>
      <c r="D95" s="6"/>
      <c r="E95" s="6"/>
      <c r="F95" s="6"/>
      <c r="G95" s="122"/>
      <c r="H95" s="123"/>
      <c r="I95" s="124"/>
    </row>
    <row r="96" spans="1:9" x14ac:dyDescent="0.25">
      <c r="A96" s="130" t="s">
        <v>106</v>
      </c>
      <c r="B96" s="130"/>
      <c r="C96" s="130"/>
      <c r="D96" s="130"/>
      <c r="E96" s="130"/>
      <c r="F96" s="130"/>
      <c r="G96" s="130"/>
      <c r="H96" s="125"/>
      <c r="I96" s="6"/>
    </row>
    <row r="97" spans="1:9" ht="13" thickBot="1" x14ac:dyDescent="0.3">
      <c r="A97" s="6"/>
      <c r="B97" s="6"/>
      <c r="C97" s="6"/>
      <c r="D97" s="6"/>
      <c r="E97" s="6"/>
      <c r="F97" s="6"/>
      <c r="G97" s="38"/>
      <c r="H97" s="18"/>
      <c r="I97" s="6"/>
    </row>
    <row r="98" spans="1:9" ht="13" x14ac:dyDescent="0.25">
      <c r="A98" s="6"/>
      <c r="B98" s="6"/>
      <c r="C98" s="6"/>
      <c r="D98" s="151" t="s">
        <v>107</v>
      </c>
      <c r="E98" s="152"/>
      <c r="F98" s="39"/>
      <c r="G98" s="38"/>
    </row>
    <row r="99" spans="1:9" x14ac:dyDescent="0.25">
      <c r="A99" s="6"/>
      <c r="B99" s="6"/>
      <c r="C99" s="6"/>
      <c r="D99" s="40" t="s">
        <v>108</v>
      </c>
      <c r="E99" s="107">
        <v>45.07</v>
      </c>
      <c r="F99" s="39"/>
      <c r="G99" s="38"/>
    </row>
    <row r="100" spans="1:9" x14ac:dyDescent="0.25">
      <c r="A100" s="6"/>
      <c r="B100" s="6"/>
      <c r="C100" s="6"/>
      <c r="D100" s="40" t="s">
        <v>139</v>
      </c>
      <c r="E100" s="107">
        <f>E99*26</f>
        <v>1171.82</v>
      </c>
      <c r="F100" s="39"/>
      <c r="G100" s="38"/>
    </row>
    <row r="101" spans="1:9" ht="13" thickBot="1" x14ac:dyDescent="0.3">
      <c r="A101" s="6"/>
      <c r="B101" s="6"/>
      <c r="C101" s="6"/>
      <c r="D101" s="8" t="s">
        <v>110</v>
      </c>
      <c r="E101" s="108">
        <v>117.182</v>
      </c>
      <c r="F101" s="39"/>
      <c r="G101" s="38"/>
    </row>
    <row r="102" spans="1:9" ht="13.5" thickBot="1" x14ac:dyDescent="0.3">
      <c r="A102" s="6"/>
      <c r="B102" s="6"/>
      <c r="C102" s="6"/>
      <c r="D102" s="96" t="s">
        <v>111</v>
      </c>
      <c r="E102" s="95">
        <f>IFERROR((E100-E101)*(G14/E8),"")</f>
        <v>5844.1294008382274</v>
      </c>
      <c r="F102" s="39"/>
      <c r="G102" s="38"/>
    </row>
    <row r="103" spans="1:9" ht="13" thickBot="1" x14ac:dyDescent="0.3">
      <c r="A103" s="6"/>
      <c r="B103" s="6"/>
      <c r="C103" s="6"/>
      <c r="D103" s="6"/>
      <c r="E103" s="6"/>
      <c r="F103" s="39"/>
      <c r="G103" s="38"/>
    </row>
    <row r="104" spans="1:9" ht="13" x14ac:dyDescent="0.25">
      <c r="A104" s="6"/>
      <c r="B104" s="6"/>
      <c r="C104" s="6"/>
      <c r="D104" s="151" t="s">
        <v>112</v>
      </c>
      <c r="E104" s="152"/>
      <c r="F104" s="39"/>
      <c r="G104" s="38"/>
    </row>
    <row r="105" spans="1:9" x14ac:dyDescent="0.25">
      <c r="A105" s="6"/>
      <c r="B105" s="6"/>
      <c r="C105" s="6"/>
      <c r="D105" s="40" t="s">
        <v>113</v>
      </c>
      <c r="E105" s="107">
        <v>4.7</v>
      </c>
      <c r="F105" s="39"/>
      <c r="G105" s="38"/>
    </row>
    <row r="106" spans="1:9" x14ac:dyDescent="0.25">
      <c r="A106" s="6"/>
      <c r="B106" s="6"/>
      <c r="C106" s="6"/>
      <c r="D106" s="40" t="s">
        <v>140</v>
      </c>
      <c r="E106" s="107">
        <f>E105*2*26</f>
        <v>244.4</v>
      </c>
      <c r="F106" s="39"/>
      <c r="G106" s="38"/>
    </row>
    <row r="107" spans="1:9" ht="13" thickBot="1" x14ac:dyDescent="0.3">
      <c r="A107" s="6"/>
      <c r="B107" s="6"/>
      <c r="C107" s="6"/>
      <c r="D107" s="8" t="s">
        <v>110</v>
      </c>
      <c r="E107" s="108">
        <f>IFERROR(IF(E106&lt;E8*0.06,E106,E8*0.06),"")</f>
        <v>108.37139999999999</v>
      </c>
      <c r="F107" s="39"/>
      <c r="G107" s="38"/>
    </row>
    <row r="108" spans="1:9" ht="13.5" thickBot="1" x14ac:dyDescent="0.3">
      <c r="A108" s="6"/>
      <c r="B108" s="6"/>
      <c r="C108" s="6"/>
      <c r="D108" s="96" t="s">
        <v>111</v>
      </c>
      <c r="E108" s="95">
        <f>IFERROR((E106-E107)*(G14/E8),"")</f>
        <v>753.7835168227042</v>
      </c>
      <c r="F108" s="39"/>
      <c r="G108" s="41"/>
    </row>
    <row r="109" spans="1:9" x14ac:dyDescent="0.25">
      <c r="A109" s="6"/>
      <c r="B109" s="6"/>
      <c r="C109" s="6"/>
      <c r="D109" s="6" t="s">
        <v>115</v>
      </c>
      <c r="E109" s="6"/>
      <c r="F109" s="38"/>
      <c r="G109" s="38"/>
    </row>
    <row r="110" spans="1:9" x14ac:dyDescent="0.25">
      <c r="A110" s="6"/>
      <c r="B110" s="6"/>
      <c r="C110" s="6"/>
      <c r="D110" s="6"/>
      <c r="E110" s="6"/>
      <c r="F110" s="6"/>
      <c r="G110" s="38"/>
    </row>
    <row r="111" spans="1:9" x14ac:dyDescent="0.25">
      <c r="A111" s="6"/>
      <c r="B111" s="6"/>
      <c r="C111" s="6"/>
      <c r="D111" s="6" t="s">
        <v>116</v>
      </c>
      <c r="E111" s="6"/>
      <c r="F111" s="6"/>
      <c r="G111" s="38"/>
    </row>
    <row r="112" spans="1:9" x14ac:dyDescent="0.25">
      <c r="A112" s="6"/>
      <c r="B112" s="6"/>
      <c r="C112" s="6"/>
      <c r="D112" s="6" t="s">
        <v>117</v>
      </c>
      <c r="E112" s="6"/>
      <c r="F112" s="6"/>
      <c r="G112" s="38"/>
    </row>
    <row r="113" spans="1:7" x14ac:dyDescent="0.25">
      <c r="A113" s="6"/>
      <c r="B113" s="6"/>
      <c r="C113" s="6"/>
      <c r="D113" s="6" t="s">
        <v>118</v>
      </c>
      <c r="E113" s="6"/>
      <c r="F113" s="6"/>
      <c r="G113" s="38"/>
    </row>
    <row r="114" spans="1:7" x14ac:dyDescent="0.25">
      <c r="A114" s="6"/>
      <c r="B114" s="6"/>
      <c r="C114" s="6"/>
      <c r="D114" s="6"/>
      <c r="E114" s="6"/>
      <c r="F114" s="6"/>
      <c r="G114" s="38"/>
    </row>
    <row r="115" spans="1:7" x14ac:dyDescent="0.25">
      <c r="A115" s="130"/>
      <c r="B115" s="130"/>
      <c r="C115" s="130"/>
      <c r="D115" s="130"/>
      <c r="E115" s="130"/>
      <c r="F115" s="130"/>
      <c r="G115" s="130"/>
    </row>
    <row r="116" spans="1:7" x14ac:dyDescent="0.25">
      <c r="A116" s="130" t="s">
        <v>119</v>
      </c>
      <c r="B116" s="130"/>
      <c r="C116" s="130"/>
      <c r="D116" s="130"/>
      <c r="E116" s="130"/>
      <c r="F116" s="130"/>
      <c r="G116" s="130"/>
    </row>
    <row r="117" spans="1:7" x14ac:dyDescent="0.25">
      <c r="A117" s="130" t="s">
        <v>120</v>
      </c>
      <c r="B117" s="130"/>
      <c r="C117" s="130"/>
      <c r="D117" s="130"/>
      <c r="E117" s="130"/>
      <c r="F117" s="130"/>
      <c r="G117" s="130"/>
    </row>
    <row r="118" spans="1:7" x14ac:dyDescent="0.25">
      <c r="A118" s="130" t="s">
        <v>121</v>
      </c>
      <c r="B118" s="130"/>
      <c r="C118" s="130"/>
      <c r="D118" s="130"/>
      <c r="E118" s="130"/>
      <c r="F118" s="130"/>
      <c r="G118" s="130"/>
    </row>
    <row r="119" spans="1:7" x14ac:dyDescent="0.25">
      <c r="A119" s="130" t="s">
        <v>122</v>
      </c>
      <c r="B119" s="130"/>
      <c r="C119" s="130"/>
      <c r="D119" s="130"/>
      <c r="E119" s="130"/>
      <c r="F119" s="130"/>
      <c r="G119" s="130"/>
    </row>
    <row r="120" spans="1:7" x14ac:dyDescent="0.25">
      <c r="A120" s="130" t="s">
        <v>123</v>
      </c>
      <c r="B120" s="130"/>
      <c r="C120" s="130"/>
      <c r="D120" s="130"/>
      <c r="E120" s="130"/>
      <c r="F120" s="130"/>
      <c r="G120" s="130"/>
    </row>
    <row r="121" spans="1:7" x14ac:dyDescent="0.25">
      <c r="A121" s="130" t="s">
        <v>124</v>
      </c>
      <c r="B121" s="130"/>
      <c r="C121" s="130"/>
      <c r="D121" s="130"/>
      <c r="E121" s="130"/>
      <c r="F121" s="130"/>
      <c r="G121" s="130"/>
    </row>
    <row r="122" spans="1:7" x14ac:dyDescent="0.25">
      <c r="A122" s="130" t="s">
        <v>125</v>
      </c>
      <c r="B122" s="130"/>
      <c r="C122" s="130"/>
      <c r="D122" s="130"/>
      <c r="E122" s="130"/>
      <c r="F122" s="130"/>
      <c r="G122" s="130"/>
    </row>
    <row r="123" spans="1:7" x14ac:dyDescent="0.25">
      <c r="A123" s="130" t="s">
        <v>126</v>
      </c>
      <c r="B123" s="130"/>
      <c r="C123" s="130"/>
      <c r="D123" s="130"/>
      <c r="E123" s="130"/>
      <c r="F123" s="130"/>
      <c r="G123" s="130"/>
    </row>
    <row r="124" spans="1:7" x14ac:dyDescent="0.25">
      <c r="A124" s="130" t="s">
        <v>127</v>
      </c>
      <c r="B124" s="130"/>
      <c r="C124" s="130"/>
      <c r="D124" s="130"/>
      <c r="E124" s="130"/>
      <c r="F124" s="130"/>
      <c r="G124" s="130"/>
    </row>
    <row r="125" spans="1:7" x14ac:dyDescent="0.25">
      <c r="A125" s="130" t="s">
        <v>128</v>
      </c>
      <c r="B125" s="130"/>
      <c r="C125" s="130"/>
      <c r="D125" s="130"/>
      <c r="E125" s="130"/>
      <c r="F125" s="130"/>
      <c r="G125" s="130"/>
    </row>
    <row r="126" spans="1:7" x14ac:dyDescent="0.25">
      <c r="A126" s="130" t="s">
        <v>129</v>
      </c>
      <c r="B126" s="130"/>
      <c r="C126" s="130"/>
      <c r="D126" s="130"/>
      <c r="E126" s="130"/>
      <c r="F126" s="130"/>
      <c r="G126" s="130"/>
    </row>
    <row r="127" spans="1:7" x14ac:dyDescent="0.25">
      <c r="A127" s="130" t="s">
        <v>130</v>
      </c>
      <c r="B127" s="130"/>
      <c r="C127" s="130"/>
      <c r="D127" s="130"/>
      <c r="E127" s="130"/>
      <c r="F127" s="130"/>
      <c r="G127" s="130"/>
    </row>
    <row r="128" spans="1:7" x14ac:dyDescent="0.25">
      <c r="A128" s="130" t="s">
        <v>131</v>
      </c>
      <c r="B128" s="130"/>
      <c r="C128" s="130"/>
      <c r="D128" s="130"/>
      <c r="E128" s="130"/>
      <c r="F128" s="130"/>
      <c r="G128" s="130"/>
    </row>
    <row r="129" spans="1:7" x14ac:dyDescent="0.25">
      <c r="A129" s="130" t="s">
        <v>132</v>
      </c>
      <c r="B129" s="130"/>
      <c r="C129" s="130"/>
      <c r="D129" s="130"/>
      <c r="E129" s="130"/>
      <c r="F129" s="130"/>
      <c r="G129" s="130"/>
    </row>
  </sheetData>
  <mergeCells count="30">
    <mergeCell ref="A127:G127"/>
    <mergeCell ref="A128:G128"/>
    <mergeCell ref="A129:G129"/>
    <mergeCell ref="A122:G122"/>
    <mergeCell ref="A123:G123"/>
    <mergeCell ref="A124:G124"/>
    <mergeCell ref="A125:G125"/>
    <mergeCell ref="A126:G126"/>
    <mergeCell ref="A117:G117"/>
    <mergeCell ref="A118:G118"/>
    <mergeCell ref="A119:G119"/>
    <mergeCell ref="A120:G120"/>
    <mergeCell ref="A121:G121"/>
    <mergeCell ref="A96:G96"/>
    <mergeCell ref="D98:E98"/>
    <mergeCell ref="D104:E104"/>
    <mergeCell ref="A115:G115"/>
    <mergeCell ref="A116:G116"/>
    <mergeCell ref="B1:G1"/>
    <mergeCell ref="C2:G2"/>
    <mergeCell ref="E4:G4"/>
    <mergeCell ref="E7:G7"/>
    <mergeCell ref="E8:G8"/>
    <mergeCell ref="E3:G3"/>
    <mergeCell ref="E6:G6"/>
    <mergeCell ref="E10:G10"/>
    <mergeCell ref="E11:G11"/>
    <mergeCell ref="E5:G5"/>
    <mergeCell ref="C12:D12"/>
    <mergeCell ref="E9:G9"/>
  </mergeCells>
  <printOptions horizontalCentered="1"/>
  <pageMargins left="0.7" right="0.7" top="0.75" bottom="0.75" header="0.3" footer="0.3"/>
  <pageSetup paperSize="9" scale="54"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37061bd4-4e0e-42de-a138-4f29d9d63d59" xsi:nil="true"/>
    <lcf76f155ced4ddcb4097134ff3c332f xmlns="5ac8601b-3a8b-4d4e-8f3b-bcae1a8fb434">
      <Terms xmlns="http://schemas.microsoft.com/office/infopath/2007/PartnerControls"/>
    </lcf76f155ced4ddcb4097134ff3c332f>
    <_Flow_SignoffStatus xmlns="5ac8601b-3a8b-4d4e-8f3b-bcae1a8fb43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03C655EB225E0349AC5B631DA1E4083D" ma:contentTypeVersion="18" ma:contentTypeDescription="Crie um novo documento." ma:contentTypeScope="" ma:versionID="7c33923a3f03d0170097c502956aa79c">
  <xsd:schema xmlns:xsd="http://www.w3.org/2001/XMLSchema" xmlns:xs="http://www.w3.org/2001/XMLSchema" xmlns:p="http://schemas.microsoft.com/office/2006/metadata/properties" xmlns:ns1="http://schemas.microsoft.com/sharepoint/v3" xmlns:ns2="37061bd4-4e0e-42de-a138-4f29d9d63d59" xmlns:ns3="5ac8601b-3a8b-4d4e-8f3b-bcae1a8fb434" targetNamespace="http://schemas.microsoft.com/office/2006/metadata/properties" ma:root="true" ma:fieldsID="99da49598e5c5c279e64ea6f1256269f" ns1:_="" ns2:_="" ns3:_="">
    <xsd:import namespace="http://schemas.microsoft.com/sharepoint/v3"/>
    <xsd:import namespace="37061bd4-4e0e-42de-a138-4f29d9d63d59"/>
    <xsd:import namespace="5ac8601b-3a8b-4d4e-8f3b-bcae1a8fb43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1:_ip_UnifiedCompliancePolicyProperties" minOccurs="0"/>
                <xsd:element ref="ns1:_ip_UnifiedCompliancePolicyUIAction"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Location" minOccurs="0"/>
                <xsd:element ref="ns3:MediaServiceSearchProperties"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3" nillable="true" ma:displayName="Propriedades da Política de Conformidade Unificada" ma:hidden="true" ma:internalName="_ip_UnifiedCompliancePolicyProperties">
      <xsd:simpleType>
        <xsd:restriction base="dms:Note"/>
      </xsd:simpleType>
    </xsd:element>
    <xsd:element name="_ip_UnifiedCompliancePolicyUIAction" ma:index="14"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7061bd4-4e0e-42de-a138-4f29d9d63d59" elementFormDefault="qualified">
    <xsd:import namespace="http://schemas.microsoft.com/office/2006/documentManagement/types"/>
    <xsd:import namespace="http://schemas.microsoft.com/office/infopath/2007/PartnerControls"/>
    <xsd:element name="SharedWithUsers" ma:index="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Compartilhado Com" ma:internalName="SharedWithDetails" ma:readOnly="true">
      <xsd:simpleType>
        <xsd:restriction base="dms:Note">
          <xsd:maxLength value="255"/>
        </xsd:restriction>
      </xsd:simpleType>
    </xsd:element>
    <xsd:element name="TaxCatchAll" ma:index="17" nillable="true" ma:displayName="Taxonomy Catch All Column" ma:hidden="true" ma:list="{d31b3c8f-5395-4e48-b326-21f1bd45db65}" ma:internalName="TaxCatchAll" ma:showField="CatchAllData" ma:web="37061bd4-4e0e-42de-a138-4f29d9d63d59">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ac8601b-3a8b-4d4e-8f3b-bcae1a8fb43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descriptio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Location" ma:index="23" nillable="true" ma:displayName="Location" ma:description="" ma:indexed="true" ma:internalName="MediaServiceLocation"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_Flow_SignoffStatus" ma:index="25" nillable="true" ma:displayName="Status de liberação" ma:internalName="Status_x0020_de_x0020_libera_x00e7__x00e3_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D225586-4103-47F6-9A3D-88485C9BB244}">
  <ds:schemaRefs>
    <ds:schemaRef ds:uri="http://purl.org/dc/dcmitype/"/>
    <ds:schemaRef ds:uri="http://purl.org/dc/terms/"/>
    <ds:schemaRef ds:uri="http://www.w3.org/XML/1998/namespace"/>
    <ds:schemaRef ds:uri="http://schemas.microsoft.com/office/2006/metadata/properties"/>
    <ds:schemaRef ds:uri="http://schemas.microsoft.com/office/2006/documentManagement/types"/>
    <ds:schemaRef ds:uri="http://purl.org/dc/elements/1.1/"/>
    <ds:schemaRef ds:uri="37061bd4-4e0e-42de-a138-4f29d9d63d59"/>
    <ds:schemaRef ds:uri="http://schemas.openxmlformats.org/package/2006/metadata/core-properties"/>
    <ds:schemaRef ds:uri="http://schemas.microsoft.com/office/infopath/2007/PartnerControls"/>
    <ds:schemaRef ds:uri="http://schemas.microsoft.com/sharepoint/v3"/>
    <ds:schemaRef ds:uri="5ac8601b-3a8b-4d4e-8f3b-bcae1a8fb434"/>
  </ds:schemaRefs>
</ds:datastoreItem>
</file>

<file path=customXml/itemProps2.xml><?xml version="1.0" encoding="utf-8"?>
<ds:datastoreItem xmlns:ds="http://schemas.openxmlformats.org/officeDocument/2006/customXml" ds:itemID="{94C0E644-5D35-4221-95BA-3C109849E6C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7061bd4-4e0e-42de-a138-4f29d9d63d59"/>
    <ds:schemaRef ds:uri="5ac8601b-3a8b-4d4e-8f3b-bcae1a8fb4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276788F-52DE-444B-B478-BF9D4DCF68B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2</vt:i4>
      </vt:variant>
    </vt:vector>
  </HeadingPairs>
  <TitlesOfParts>
    <vt:vector size="6" baseType="lpstr">
      <vt:lpstr>MUN</vt:lpstr>
      <vt:lpstr>INTERM</vt:lpstr>
      <vt:lpstr>ESP MUN</vt:lpstr>
      <vt:lpstr>TRAT</vt:lpstr>
      <vt:lpstr>MUN!Area_de_impressao</vt:lpstr>
      <vt:lpstr>TRAT!Area_de_impressao</vt:lpstr>
    </vt:vector>
  </TitlesOfParts>
  <Manager/>
  <Company>Caixa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Caixa</dc:creator>
  <cp:keywords/>
  <dc:description/>
  <cp:lastModifiedBy>Vicente Felipe Pereira</cp:lastModifiedBy>
  <cp:revision/>
  <dcterms:created xsi:type="dcterms:W3CDTF">2013-01-21T20:14:13Z</dcterms:created>
  <dcterms:modified xsi:type="dcterms:W3CDTF">2025-02-19T17:27:48Z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{DFBA3954-4371-4B03-8881-A1704450DFF6}</vt:lpwstr>
  </property>
  <property fmtid="{D5CDD505-2E9C-101B-9397-08002B2CF9AE}" pid="3" name="DLPManualFileClassificationLastModifiedBy">
    <vt:lpwstr>CORPCAIXA\c084274</vt:lpwstr>
  </property>
  <property fmtid="{D5CDD505-2E9C-101B-9397-08002B2CF9AE}" pid="4" name="DLPManualFileClassificationLastModificationDate">
    <vt:lpwstr>1580758720</vt:lpwstr>
  </property>
  <property fmtid="{D5CDD505-2E9C-101B-9397-08002B2CF9AE}" pid="5" name="DLPManualFileClassificationVersion">
    <vt:lpwstr>11.4.0.45</vt:lpwstr>
  </property>
  <property fmtid="{D5CDD505-2E9C-101B-9397-08002B2CF9AE}" pid="6" name="ContentTypeId">
    <vt:lpwstr>0x01010003C655EB225E0349AC5B631DA1E4083D</vt:lpwstr>
  </property>
  <property fmtid="{D5CDD505-2E9C-101B-9397-08002B2CF9AE}" pid="7" name="Order">
    <vt:r8>5312200</vt:r8>
  </property>
  <property fmtid="{D5CDD505-2E9C-101B-9397-08002B2CF9AE}" pid="8" name="xd_Signature">
    <vt:bool>false</vt:bool>
  </property>
  <property fmtid="{D5CDD505-2E9C-101B-9397-08002B2CF9AE}" pid="9" name="xd_ProgID">
    <vt:lpwstr/>
  </property>
  <property fmtid="{D5CDD505-2E9C-101B-9397-08002B2CF9AE}" pid="10" name="ComplianceAssetId">
    <vt:lpwstr/>
  </property>
  <property fmtid="{D5CDD505-2E9C-101B-9397-08002B2CF9AE}" pid="11" name="TemplateUrl">
    <vt:lpwstr/>
  </property>
  <property fmtid="{D5CDD505-2E9C-101B-9397-08002B2CF9AE}" pid="12" name="_ExtendedDescription">
    <vt:lpwstr/>
  </property>
  <property fmtid="{D5CDD505-2E9C-101B-9397-08002B2CF9AE}" pid="13" name="TriggerFlowInfo">
    <vt:lpwstr/>
  </property>
  <property fmtid="{D5CDD505-2E9C-101B-9397-08002B2CF9AE}" pid="14" name="MediaServiceImageTags">
    <vt:lpwstr/>
  </property>
  <property fmtid="{D5CDD505-2E9C-101B-9397-08002B2CF9AE}" pid="15" name="MSIP_Label_fde7aacd-7cc4-4c31-9e6f-7ef306428f09_Enabled">
    <vt:lpwstr>true</vt:lpwstr>
  </property>
  <property fmtid="{D5CDD505-2E9C-101B-9397-08002B2CF9AE}" pid="16" name="MSIP_Label_fde7aacd-7cc4-4c31-9e6f-7ef306428f09_SetDate">
    <vt:lpwstr>2023-11-28T13:35:36Z</vt:lpwstr>
  </property>
  <property fmtid="{D5CDD505-2E9C-101B-9397-08002B2CF9AE}" pid="17" name="MSIP_Label_fde7aacd-7cc4-4c31-9e6f-7ef306428f09_Method">
    <vt:lpwstr>Privileged</vt:lpwstr>
  </property>
  <property fmtid="{D5CDD505-2E9C-101B-9397-08002B2CF9AE}" pid="18" name="MSIP_Label_fde7aacd-7cc4-4c31-9e6f-7ef306428f09_Name">
    <vt:lpwstr>_PUBLICO</vt:lpwstr>
  </property>
  <property fmtid="{D5CDD505-2E9C-101B-9397-08002B2CF9AE}" pid="19" name="MSIP_Label_fde7aacd-7cc4-4c31-9e6f-7ef306428f09_SiteId">
    <vt:lpwstr>ab9bba98-684a-43fb-add8-9c2bebede229</vt:lpwstr>
  </property>
  <property fmtid="{D5CDD505-2E9C-101B-9397-08002B2CF9AE}" pid="20" name="MSIP_Label_fde7aacd-7cc4-4c31-9e6f-7ef306428f09_ActionId">
    <vt:lpwstr>039616c9-af54-45cf-b85f-349018305482</vt:lpwstr>
  </property>
  <property fmtid="{D5CDD505-2E9C-101B-9397-08002B2CF9AE}" pid="21" name="MSIP_Label_fde7aacd-7cc4-4c31-9e6f-7ef306428f09_ContentBits">
    <vt:lpwstr>1</vt:lpwstr>
  </property>
</Properties>
</file>